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merUsuario\Downloads\Trabajo Final 2024-09-03\"/>
    </mc:Choice>
  </mc:AlternateContent>
  <bookViews>
    <workbookView xWindow="0" yWindow="0" windowWidth="28800" windowHeight="12435"/>
  </bookViews>
  <sheets>
    <sheet name="INVERSIONES " sheetId="1" r:id="rId1"/>
    <sheet name="COSTOS Y GASTOS" sheetId="14" r:id="rId2"/>
    <sheet name="PROM TAMAÑOS DEL PROYC" sheetId="23" r:id="rId3"/>
    <sheet name="CRÉDITO" sheetId="15" r:id="rId4"/>
    <sheet name="COSTOS RESUMEN" sheetId="17" r:id="rId5"/>
    <sheet name="PROYECCIONES" sheetId="16" r:id="rId6"/>
    <sheet name="EVALUACIÓN" sheetId="18" r:id="rId7"/>
  </sheets>
  <definedNames>
    <definedName name="Gastos_Financieros" localSheetId="2">#REF!</definedName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4" l="1"/>
  <c r="E59" i="14"/>
  <c r="E60" i="14"/>
  <c r="H58" i="14"/>
  <c r="E23" i="1"/>
  <c r="E21" i="1"/>
  <c r="G96" i="18"/>
  <c r="U31" i="23"/>
  <c r="V31" i="23" s="1"/>
  <c r="W31" i="23" s="1"/>
  <c r="T31" i="23"/>
  <c r="F53" i="14"/>
  <c r="H53" i="14" s="1"/>
  <c r="F57" i="14"/>
  <c r="T24" i="23"/>
  <c r="S16" i="23"/>
  <c r="H26" i="23"/>
  <c r="I26" i="23"/>
  <c r="J26" i="23"/>
  <c r="K26" i="23"/>
  <c r="L26" i="23"/>
  <c r="M26" i="23"/>
  <c r="N26" i="23"/>
  <c r="G26" i="23"/>
  <c r="O26" i="23" s="1"/>
  <c r="S24" i="23" s="1"/>
  <c r="T23" i="23" s="1"/>
  <c r="G33" i="23"/>
  <c r="O33" i="23"/>
  <c r="H33" i="23"/>
  <c r="I33" i="23"/>
  <c r="J33" i="23"/>
  <c r="K33" i="23"/>
  <c r="L33" i="23"/>
  <c r="M33" i="23"/>
  <c r="N33" i="23"/>
  <c r="S31" i="23"/>
  <c r="H18" i="23"/>
  <c r="I18" i="23"/>
  <c r="J18" i="23"/>
  <c r="K18" i="23"/>
  <c r="L18" i="23"/>
  <c r="M18" i="23"/>
  <c r="N18" i="23"/>
  <c r="G18" i="23"/>
  <c r="O18" i="23"/>
  <c r="U24" i="23"/>
  <c r="V24" i="23" s="1"/>
  <c r="W24" i="23" s="1"/>
  <c r="H59" i="14"/>
  <c r="E122" i="14"/>
  <c r="E96" i="14"/>
  <c r="E20" i="14"/>
  <c r="E17" i="14"/>
  <c r="T16" i="23"/>
  <c r="U16" i="23"/>
  <c r="V16" i="23" s="1"/>
  <c r="W16" i="23" s="1"/>
  <c r="T30" i="23" l="1"/>
  <c r="T15" i="23"/>
  <c r="E123" i="14"/>
  <c r="G57" i="14"/>
  <c r="H57" i="14" s="1"/>
  <c r="F114" i="14"/>
  <c r="E18" i="14"/>
  <c r="D66" i="14"/>
  <c r="F55" i="14"/>
  <c r="F54" i="14"/>
  <c r="H54" i="14" s="1"/>
  <c r="E19" i="14"/>
  <c r="F19" i="14"/>
  <c r="E98" i="14"/>
  <c r="F98" i="14"/>
  <c r="E97" i="14"/>
  <c r="E95" i="14"/>
  <c r="F123" i="14"/>
  <c r="D65" i="14" l="1"/>
  <c r="I58" i="14" s="1"/>
  <c r="E57" i="14"/>
  <c r="E53" i="14"/>
  <c r="G10" i="16"/>
  <c r="H60" i="14"/>
  <c r="H55" i="14"/>
  <c r="F56" i="14"/>
  <c r="H56" i="14" s="1"/>
  <c r="E13" i="1"/>
  <c r="E14" i="1"/>
  <c r="E15" i="1"/>
  <c r="E16" i="1"/>
  <c r="E17" i="1"/>
  <c r="F104" i="18"/>
  <c r="E55" i="14"/>
  <c r="E56" i="14"/>
  <c r="F130" i="14"/>
  <c r="F122" i="14"/>
  <c r="H5" i="15"/>
  <c r="F96" i="14"/>
  <c r="F97" i="14"/>
  <c r="F95" i="14"/>
  <c r="F18" i="14"/>
  <c r="F2" i="17" l="1"/>
  <c r="F26" i="17" s="1"/>
  <c r="I57" i="14"/>
  <c r="F26" i="16"/>
  <c r="F156" i="14"/>
  <c r="E156" i="14"/>
  <c r="D81" i="1"/>
  <c r="F132" i="14" l="1"/>
  <c r="F140" i="14" s="1"/>
  <c r="E59" i="1"/>
  <c r="E58" i="1"/>
  <c r="E60" i="1"/>
  <c r="E32" i="1"/>
  <c r="E33" i="1"/>
  <c r="E34" i="1"/>
  <c r="E35" i="1"/>
  <c r="E36" i="1"/>
  <c r="E37" i="1"/>
  <c r="E38" i="1"/>
  <c r="E39" i="1"/>
  <c r="E40" i="1"/>
  <c r="E41" i="1"/>
  <c r="E42" i="1"/>
  <c r="E31" i="1"/>
  <c r="E36" i="14"/>
  <c r="D21" i="14"/>
  <c r="F125" i="14"/>
  <c r="E125" i="14"/>
  <c r="E132" i="14"/>
  <c r="E140" i="14" s="1"/>
  <c r="E57" i="1"/>
  <c r="E56" i="1"/>
  <c r="E30" i="1"/>
  <c r="E28" i="1"/>
  <c r="E29" i="1"/>
  <c r="F8" i="16"/>
  <c r="G8" i="16" s="1"/>
  <c r="F65" i="16"/>
  <c r="D98" i="1"/>
  <c r="E80" i="14" s="1"/>
  <c r="F80" i="14" s="1"/>
  <c r="D10" i="17" s="1"/>
  <c r="E49" i="1"/>
  <c r="E50" i="1"/>
  <c r="E20" i="1"/>
  <c r="E22" i="1"/>
  <c r="E18" i="1"/>
  <c r="E19" i="1"/>
  <c r="E24" i="1" s="1"/>
  <c r="D99" i="1"/>
  <c r="E48" i="1"/>
  <c r="E51" i="1"/>
  <c r="E47" i="1"/>
  <c r="E12" i="14"/>
  <c r="E99" i="14"/>
  <c r="F99" i="14"/>
  <c r="H5" i="14"/>
  <c r="E4" i="1"/>
  <c r="G132" i="16" s="1"/>
  <c r="H132" i="16" s="1"/>
  <c r="I132" i="16" s="1"/>
  <c r="J132" i="16" s="1"/>
  <c r="K132" i="16" s="1"/>
  <c r="D45" i="18"/>
  <c r="C47" i="18" s="1"/>
  <c r="G25" i="18"/>
  <c r="F138" i="16"/>
  <c r="F110" i="16"/>
  <c r="K102" i="16"/>
  <c r="J102" i="16"/>
  <c r="I102" i="16"/>
  <c r="H102" i="16"/>
  <c r="G102" i="16"/>
  <c r="K94" i="16"/>
  <c r="J94" i="16"/>
  <c r="I94" i="16"/>
  <c r="H94" i="16"/>
  <c r="G94" i="16"/>
  <c r="D97" i="1"/>
  <c r="D101" i="1"/>
  <c r="D100" i="1"/>
  <c r="D65" i="1"/>
  <c r="F132" i="16" s="1"/>
  <c r="D15" i="17"/>
  <c r="D125" i="14"/>
  <c r="D88" i="1"/>
  <c r="E98" i="1" s="1"/>
  <c r="E111" i="14" s="1"/>
  <c r="F111" i="14" s="1"/>
  <c r="C28" i="14"/>
  <c r="C38" i="14" s="1"/>
  <c r="C29" i="14"/>
  <c r="C39" i="14" s="1"/>
  <c r="C30" i="14"/>
  <c r="C40" i="14" s="1"/>
  <c r="E37" i="14"/>
  <c r="E38" i="14"/>
  <c r="E39" i="14"/>
  <c r="E40" i="14"/>
  <c r="D87" i="1"/>
  <c r="E97" i="1" s="1"/>
  <c r="D89" i="1"/>
  <c r="E99" i="1" s="1"/>
  <c r="B66" i="1"/>
  <c r="C26" i="14" s="1"/>
  <c r="C36" i="14" s="1"/>
  <c r="B67" i="1"/>
  <c r="C27" i="14" s="1"/>
  <c r="C37" i="14" s="1"/>
  <c r="D99" i="14"/>
  <c r="D92" i="1"/>
  <c r="E101" i="1" s="1"/>
  <c r="K34" i="18"/>
  <c r="J34" i="18"/>
  <c r="I34" i="18"/>
  <c r="H34" i="18"/>
  <c r="G34" i="18"/>
  <c r="K10" i="15"/>
  <c r="D90" i="1"/>
  <c r="E100" i="1" s="1"/>
  <c r="F115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66" i="1" s="1"/>
  <c r="G98" i="14" l="1"/>
  <c r="H98" i="14" s="1"/>
  <c r="I98" i="14" s="1"/>
  <c r="J98" i="14" s="1"/>
  <c r="G19" i="14"/>
  <c r="H19" i="14" s="1"/>
  <c r="I19" i="14" s="1"/>
  <c r="J19" i="14" s="1"/>
  <c r="G123" i="14"/>
  <c r="H123" i="14" s="1"/>
  <c r="I123" i="14" s="1"/>
  <c r="J123" i="14" s="1"/>
  <c r="G122" i="14"/>
  <c r="H122" i="14" s="1"/>
  <c r="I59" i="14"/>
  <c r="J59" i="14" s="1"/>
  <c r="J58" i="14"/>
  <c r="I60" i="14"/>
  <c r="J60" i="14" s="1"/>
  <c r="I55" i="14"/>
  <c r="J55" i="14" s="1"/>
  <c r="I56" i="14"/>
  <c r="J56" i="14" s="1"/>
  <c r="I54" i="14"/>
  <c r="J54" i="14" s="1"/>
  <c r="I53" i="14"/>
  <c r="J53" i="14" s="1"/>
  <c r="J57" i="14"/>
  <c r="D67" i="1"/>
  <c r="H134" i="16" s="1"/>
  <c r="G25" i="16"/>
  <c r="H65" i="16" s="1"/>
  <c r="H8" i="16"/>
  <c r="H25" i="16" s="1"/>
  <c r="I5" i="18" s="1"/>
  <c r="F25" i="16"/>
  <c r="G96" i="14"/>
  <c r="H96" i="14" s="1"/>
  <c r="I96" i="14" s="1"/>
  <c r="J96" i="14" s="1"/>
  <c r="G97" i="14"/>
  <c r="H97" i="14" s="1"/>
  <c r="I97" i="14" s="1"/>
  <c r="J97" i="14" s="1"/>
  <c r="G95" i="14"/>
  <c r="G20" i="14"/>
  <c r="H20" i="14" s="1"/>
  <c r="I20" i="14" s="1"/>
  <c r="J20" i="14" s="1"/>
  <c r="G18" i="14"/>
  <c r="H18" i="14" s="1"/>
  <c r="I18" i="14" s="1"/>
  <c r="J18" i="14" s="1"/>
  <c r="G17" i="14"/>
  <c r="H17" i="14" s="1"/>
  <c r="I17" i="14" s="1"/>
  <c r="J17" i="14" s="1"/>
  <c r="E61" i="1"/>
  <c r="D70" i="1" s="1"/>
  <c r="K137" i="16" s="1"/>
  <c r="D82" i="1"/>
  <c r="F116" i="14" s="1"/>
  <c r="G82" i="16" s="1"/>
  <c r="E165" i="14"/>
  <c r="F92" i="16" s="1"/>
  <c r="F32" i="18" s="1"/>
  <c r="E79" i="14"/>
  <c r="F79" i="14" s="1"/>
  <c r="D11" i="17" s="1"/>
  <c r="G36" i="17"/>
  <c r="F70" i="18"/>
  <c r="G54" i="18"/>
  <c r="E113" i="14"/>
  <c r="F113" i="14" s="1"/>
  <c r="G133" i="16"/>
  <c r="H133" i="16" s="1"/>
  <c r="I133" i="16" s="1"/>
  <c r="J133" i="16" s="1"/>
  <c r="K133" i="16" s="1"/>
  <c r="E52" i="1"/>
  <c r="D69" i="1" s="1"/>
  <c r="K136" i="16" s="1"/>
  <c r="E112" i="14"/>
  <c r="F112" i="14" s="1"/>
  <c r="F133" i="16"/>
  <c r="E26" i="14"/>
  <c r="F140" i="16"/>
  <c r="F142" i="16" s="1"/>
  <c r="E43" i="1"/>
  <c r="D68" i="1" s="1"/>
  <c r="E28" i="14" s="1"/>
  <c r="G140" i="16"/>
  <c r="H140" i="16" s="1"/>
  <c r="I140" i="16" s="1"/>
  <c r="J140" i="16" s="1"/>
  <c r="I65" i="16"/>
  <c r="G125" i="14" l="1"/>
  <c r="H5" i="18"/>
  <c r="I8" i="16"/>
  <c r="J62" i="14"/>
  <c r="I122" i="14"/>
  <c r="J122" i="14" s="1"/>
  <c r="J125" i="14" s="1"/>
  <c r="F40" i="16" s="1"/>
  <c r="H125" i="14"/>
  <c r="G5" i="18"/>
  <c r="G65" i="16"/>
  <c r="H95" i="14"/>
  <c r="I95" i="14" s="1"/>
  <c r="G99" i="14"/>
  <c r="G21" i="14"/>
  <c r="D27" i="17"/>
  <c r="F25" i="17" s="1"/>
  <c r="F33" i="16" s="1"/>
  <c r="G75" i="16" s="1"/>
  <c r="G15" i="18" s="1"/>
  <c r="E116" i="14"/>
  <c r="G55" i="18"/>
  <c r="H54" i="18"/>
  <c r="I125" i="14"/>
  <c r="H21" i="14"/>
  <c r="J137" i="16"/>
  <c r="F137" i="16"/>
  <c r="G137" i="16"/>
  <c r="I137" i="16"/>
  <c r="E30" i="14"/>
  <c r="G30" i="14" s="1"/>
  <c r="H30" i="14" s="1"/>
  <c r="J30" i="14" s="1"/>
  <c r="H137" i="16"/>
  <c r="F136" i="16"/>
  <c r="J136" i="16"/>
  <c r="G136" i="16"/>
  <c r="H136" i="16"/>
  <c r="I136" i="16"/>
  <c r="E29" i="14"/>
  <c r="G29" i="14" s="1"/>
  <c r="F135" i="16"/>
  <c r="G135" i="16"/>
  <c r="J135" i="16"/>
  <c r="H82" i="16"/>
  <c r="G22" i="18"/>
  <c r="G141" i="16"/>
  <c r="K135" i="16"/>
  <c r="H135" i="16"/>
  <c r="I135" i="16"/>
  <c r="G26" i="14"/>
  <c r="H26" i="14" s="1"/>
  <c r="J26" i="14" s="1"/>
  <c r="J134" i="16"/>
  <c r="K134" i="16"/>
  <c r="G134" i="16"/>
  <c r="F134" i="16"/>
  <c r="I134" i="16"/>
  <c r="E27" i="14"/>
  <c r="F72" i="14" s="1"/>
  <c r="D71" i="1"/>
  <c r="I25" i="16"/>
  <c r="J8" i="16"/>
  <c r="J25" i="16" s="1"/>
  <c r="K140" i="16"/>
  <c r="G28" i="14"/>
  <c r="H28" i="14" s="1"/>
  <c r="J28" i="14" s="1"/>
  <c r="D46" i="14" s="1"/>
  <c r="H99" i="14" l="1"/>
  <c r="J95" i="14"/>
  <c r="J99" i="14" s="1"/>
  <c r="F137" i="14" s="1"/>
  <c r="E137" i="14" s="1"/>
  <c r="I99" i="14"/>
  <c r="H62" i="14"/>
  <c r="I62" i="14"/>
  <c r="E164" i="14"/>
  <c r="F91" i="16" s="1"/>
  <c r="F31" i="18" s="1"/>
  <c r="H55" i="18"/>
  <c r="G56" i="18"/>
  <c r="F138" i="14"/>
  <c r="E138" i="14" s="1"/>
  <c r="I21" i="14"/>
  <c r="F104" i="14"/>
  <c r="E104" i="14" s="1"/>
  <c r="H29" i="14"/>
  <c r="J29" i="14" s="1"/>
  <c r="D47" i="14" s="1"/>
  <c r="F139" i="16"/>
  <c r="I26" i="14"/>
  <c r="D44" i="14"/>
  <c r="G142" i="16"/>
  <c r="H141" i="16"/>
  <c r="I82" i="16"/>
  <c r="H22" i="18"/>
  <c r="F73" i="14"/>
  <c r="E73" i="14" s="1"/>
  <c r="G27" i="14"/>
  <c r="H27" i="14" s="1"/>
  <c r="J27" i="14" s="1"/>
  <c r="F105" i="14"/>
  <c r="E105" i="14" s="1"/>
  <c r="K5" i="18"/>
  <c r="K65" i="16"/>
  <c r="J65" i="16"/>
  <c r="J5" i="18"/>
  <c r="D48" i="14"/>
  <c r="I30" i="14"/>
  <c r="I28" i="14"/>
  <c r="D13" i="17"/>
  <c r="E72" i="14"/>
  <c r="E88" i="14" l="1"/>
  <c r="F88" i="14"/>
  <c r="F24" i="17" s="1"/>
  <c r="F28" i="17" s="1"/>
  <c r="F35" i="17" s="1"/>
  <c r="G35" i="17" s="1"/>
  <c r="D113" i="18" s="1"/>
  <c r="E113" i="18" s="1"/>
  <c r="F113" i="18" s="1"/>
  <c r="G113" i="18" s="1"/>
  <c r="H113" i="18" s="1"/>
  <c r="F38" i="16"/>
  <c r="G38" i="16" s="1"/>
  <c r="H38" i="16" s="1"/>
  <c r="I38" i="16" s="1"/>
  <c r="J38" i="16" s="1"/>
  <c r="F31" i="16"/>
  <c r="G71" i="16" s="1"/>
  <c r="G11" i="18" s="1"/>
  <c r="I29" i="14"/>
  <c r="J21" i="14"/>
  <c r="F30" i="16" s="1"/>
  <c r="E87" i="14"/>
  <c r="F87" i="14" s="1"/>
  <c r="F8" i="17" s="1"/>
  <c r="H56" i="18"/>
  <c r="G57" i="18"/>
  <c r="G84" i="16"/>
  <c r="G24" i="18" s="1"/>
  <c r="G40" i="16"/>
  <c r="H142" i="16"/>
  <c r="I141" i="16"/>
  <c r="E47" i="14"/>
  <c r="F77" i="14" s="1"/>
  <c r="E77" i="14" s="1"/>
  <c r="F47" i="14"/>
  <c r="F109" i="14" s="1"/>
  <c r="E109" i="14" s="1"/>
  <c r="J82" i="16"/>
  <c r="I22" i="18"/>
  <c r="H31" i="14"/>
  <c r="F44" i="14"/>
  <c r="F106" i="14" s="1"/>
  <c r="E106" i="14" s="1"/>
  <c r="E44" i="14"/>
  <c r="F74" i="14" s="1"/>
  <c r="E74" i="14" s="1"/>
  <c r="D14" i="17"/>
  <c r="F48" i="14"/>
  <c r="F110" i="14" s="1"/>
  <c r="E110" i="14" s="1"/>
  <c r="E48" i="14"/>
  <c r="F78" i="14" s="1"/>
  <c r="E78" i="14" s="1"/>
  <c r="F46" i="14"/>
  <c r="F108" i="14" s="1"/>
  <c r="E108" i="14" s="1"/>
  <c r="E46" i="14"/>
  <c r="F76" i="14" s="1"/>
  <c r="E76" i="14" s="1"/>
  <c r="J31" i="14"/>
  <c r="D45" i="14"/>
  <c r="I27" i="14"/>
  <c r="I31" i="14" l="1"/>
  <c r="G30" i="16"/>
  <c r="H72" i="16" s="1"/>
  <c r="H12" i="18" s="1"/>
  <c r="G72" i="16"/>
  <c r="G12" i="18" s="1"/>
  <c r="G58" i="18"/>
  <c r="H57" i="18"/>
  <c r="H84" i="16"/>
  <c r="H24" i="18" s="1"/>
  <c r="H40" i="16"/>
  <c r="K82" i="16"/>
  <c r="K22" i="18" s="1"/>
  <c r="J22" i="18"/>
  <c r="J141" i="16"/>
  <c r="I142" i="16"/>
  <c r="E45" i="14"/>
  <c r="F75" i="14" s="1"/>
  <c r="F45" i="14"/>
  <c r="F107" i="14" s="1"/>
  <c r="H30" i="16" l="1"/>
  <c r="I72" i="16" s="1"/>
  <c r="I12" i="18" s="1"/>
  <c r="H58" i="18"/>
  <c r="G59" i="18"/>
  <c r="H59" i="18" s="1"/>
  <c r="I40" i="16"/>
  <c r="I84" i="16"/>
  <c r="I24" i="18" s="1"/>
  <c r="K141" i="16"/>
  <c r="K142" i="16" s="1"/>
  <c r="J142" i="16"/>
  <c r="E107" i="14"/>
  <c r="E117" i="14" s="1"/>
  <c r="G83" i="16"/>
  <c r="F117" i="14"/>
  <c r="E75" i="14"/>
  <c r="E82" i="14" s="1"/>
  <c r="E89" i="14" s="1"/>
  <c r="D12" i="17"/>
  <c r="F82" i="14"/>
  <c r="I30" i="16" l="1"/>
  <c r="J30" i="16" s="1"/>
  <c r="K72" i="16" s="1"/>
  <c r="K12" i="18" s="1"/>
  <c r="E158" i="14"/>
  <c r="F158" i="14" s="1"/>
  <c r="J40" i="16"/>
  <c r="K84" i="16" s="1"/>
  <c r="K24" i="18" s="1"/>
  <c r="J84" i="16"/>
  <c r="J24" i="18" s="1"/>
  <c r="F9" i="17"/>
  <c r="G74" i="16"/>
  <c r="F89" i="14"/>
  <c r="F90" i="14" s="1"/>
  <c r="E90" i="14"/>
  <c r="E154" i="14" s="1"/>
  <c r="F154" i="14" s="1"/>
  <c r="F139" i="14"/>
  <c r="F39" i="16"/>
  <c r="H83" i="16"/>
  <c r="G23" i="18"/>
  <c r="J72" i="16" l="1"/>
  <c r="J12" i="18" s="1"/>
  <c r="H23" i="18"/>
  <c r="I83" i="16"/>
  <c r="G39" i="16"/>
  <c r="G81" i="16"/>
  <c r="F41" i="16"/>
  <c r="E139" i="14"/>
  <c r="E141" i="14" s="1"/>
  <c r="E155" i="14" s="1"/>
  <c r="F141" i="14"/>
  <c r="F16" i="17" s="1"/>
  <c r="F18" i="17" s="1"/>
  <c r="H74" i="16"/>
  <c r="G138" i="16"/>
  <c r="G14" i="18"/>
  <c r="F32" i="16"/>
  <c r="F155" i="14" l="1"/>
  <c r="F34" i="17"/>
  <c r="D111" i="18"/>
  <c r="I74" i="16"/>
  <c r="H14" i="18"/>
  <c r="G86" i="16"/>
  <c r="G21" i="18"/>
  <c r="G26" i="18" s="1"/>
  <c r="H39" i="16"/>
  <c r="H81" i="16"/>
  <c r="H21" i="18" s="1"/>
  <c r="G41" i="16"/>
  <c r="G32" i="16"/>
  <c r="F34" i="16"/>
  <c r="G73" i="16"/>
  <c r="H138" i="16"/>
  <c r="G139" i="16"/>
  <c r="I23" i="18"/>
  <c r="J83" i="16"/>
  <c r="I81" i="16" l="1"/>
  <c r="I21" i="18" s="1"/>
  <c r="I39" i="16"/>
  <c r="H41" i="16"/>
  <c r="I138" i="16"/>
  <c r="H139" i="16"/>
  <c r="H73" i="16"/>
  <c r="H32" i="16"/>
  <c r="K83" i="16"/>
  <c r="K23" i="18" s="1"/>
  <c r="J23" i="18"/>
  <c r="J74" i="16"/>
  <c r="I14" i="18"/>
  <c r="G13" i="18"/>
  <c r="G16" i="18" s="1"/>
  <c r="G76" i="16"/>
  <c r="G34" i="17"/>
  <c r="F37" i="17"/>
  <c r="G37" i="17" s="1"/>
  <c r="F17" i="16" l="1"/>
  <c r="G17" i="16" s="1"/>
  <c r="I17" i="16" s="1"/>
  <c r="J14" i="18"/>
  <c r="K74" i="16"/>
  <c r="K14" i="18" s="1"/>
  <c r="I32" i="16"/>
  <c r="I73" i="16"/>
  <c r="H13" i="18"/>
  <c r="J81" i="16"/>
  <c r="J21" i="18" s="1"/>
  <c r="J39" i="16"/>
  <c r="I41" i="16"/>
  <c r="J138" i="16"/>
  <c r="I139" i="16"/>
  <c r="H17" i="16" l="1"/>
  <c r="K81" i="16"/>
  <c r="K21" i="18" s="1"/>
  <c r="J41" i="16"/>
  <c r="I13" i="18"/>
  <c r="J73" i="16"/>
  <c r="J32" i="16"/>
  <c r="K138" i="16"/>
  <c r="K139" i="16" s="1"/>
  <c r="J139" i="16"/>
  <c r="D112" i="18"/>
  <c r="D114" i="18" s="1"/>
  <c r="J13" i="18" l="1"/>
  <c r="K73" i="16"/>
  <c r="E112" i="18"/>
  <c r="F27" i="16"/>
  <c r="G66" i="16"/>
  <c r="E157" i="14"/>
  <c r="E159" i="14" s="1"/>
  <c r="F157" i="14" l="1"/>
  <c r="F159" i="14" s="1"/>
  <c r="E166" i="14" s="1"/>
  <c r="G118" i="16" s="1"/>
  <c r="F112" i="18"/>
  <c r="G6" i="18"/>
  <c r="G8" i="18" s="1"/>
  <c r="G18" i="18" s="1"/>
  <c r="G28" i="18" s="1"/>
  <c r="G36" i="18" s="1"/>
  <c r="F55" i="18" s="1"/>
  <c r="G68" i="16"/>
  <c r="G78" i="16" s="1"/>
  <c r="G88" i="16" s="1"/>
  <c r="G96" i="16" s="1"/>
  <c r="F46" i="16"/>
  <c r="G108" i="16" s="1"/>
  <c r="F36" i="16"/>
  <c r="K13" i="18"/>
  <c r="F129" i="16" l="1"/>
  <c r="F130" i="16" s="1"/>
  <c r="F143" i="16" s="1"/>
  <c r="G112" i="18"/>
  <c r="F44" i="16"/>
  <c r="H112" i="18"/>
  <c r="I55" i="18"/>
  <c r="F65" i="18"/>
  <c r="F78" i="18" s="1"/>
  <c r="E96" i="18" s="1"/>
  <c r="F93" i="16" l="1"/>
  <c r="F33" i="18" s="1"/>
  <c r="F34" i="18" s="1"/>
  <c r="F36" i="18" s="1"/>
  <c r="F54" i="18" s="1"/>
  <c r="E167" i="14"/>
  <c r="F3" i="15" s="1"/>
  <c r="D171" i="14" l="1"/>
  <c r="D170" i="14"/>
  <c r="F94" i="16"/>
  <c r="F96" i="16" s="1"/>
  <c r="F64" i="18"/>
  <c r="F77" i="18" s="1"/>
  <c r="I54" i="18"/>
  <c r="F6" i="15" l="1"/>
  <c r="D12" i="15" s="1"/>
  <c r="D13" i="15" s="1"/>
  <c r="D14" i="15" s="1"/>
  <c r="D172" i="14"/>
  <c r="F100" i="16"/>
  <c r="G11" i="15"/>
  <c r="F95" i="18"/>
  <c r="F96" i="18" s="1"/>
  <c r="D95" i="18"/>
  <c r="E12" i="15" l="1"/>
  <c r="F12" i="15" s="1"/>
  <c r="D15" i="15"/>
  <c r="F99" i="16"/>
  <c r="F102" i="16" s="1"/>
  <c r="F112" i="16" s="1"/>
  <c r="F115" i="16" s="1"/>
  <c r="F117" i="16" s="1"/>
  <c r="F120" i="16" s="1"/>
  <c r="F151" i="16"/>
  <c r="G151" i="16" s="1"/>
  <c r="H151" i="16" s="1"/>
  <c r="I151" i="16" s="1"/>
  <c r="J151" i="16" s="1"/>
  <c r="K151" i="16" s="1"/>
  <c r="G12" i="15" l="1"/>
  <c r="E13" i="15" s="1"/>
  <c r="F13" i="15" s="1"/>
  <c r="G13" i="15" s="1"/>
  <c r="D16" i="15"/>
  <c r="F155" i="16"/>
  <c r="D17" i="15" l="1"/>
  <c r="E14" i="15"/>
  <c r="F14" i="15" s="1"/>
  <c r="G14" i="15" l="1"/>
  <c r="D18" i="15"/>
  <c r="E15" i="15" l="1"/>
  <c r="F15" i="15" s="1"/>
  <c r="G15" i="15" s="1"/>
  <c r="D19" i="15"/>
  <c r="D20" i="15" l="1"/>
  <c r="E16" i="15"/>
  <c r="F16" i="15" s="1"/>
  <c r="G16" i="15" s="1"/>
  <c r="E17" i="15" s="1"/>
  <c r="F17" i="15" s="1"/>
  <c r="G17" i="15" s="1"/>
  <c r="E18" i="15" s="1"/>
  <c r="F18" i="15" s="1"/>
  <c r="G18" i="15" s="1"/>
  <c r="E19" i="15" s="1"/>
  <c r="F19" i="15" s="1"/>
  <c r="G19" i="15" s="1"/>
  <c r="E20" i="15" s="1"/>
  <c r="F20" i="15" l="1"/>
  <c r="G20" i="15" s="1"/>
  <c r="E21" i="15" s="1"/>
  <c r="D21" i="15"/>
  <c r="D22" i="15" l="1"/>
  <c r="F21" i="15"/>
  <c r="G21" i="15" s="1"/>
  <c r="E22" i="15" s="1"/>
  <c r="D23" i="15" l="1"/>
  <c r="D24" i="15" s="1"/>
  <c r="D25" i="15" s="1"/>
  <c r="D26" i="15" s="1"/>
  <c r="F22" i="15"/>
  <c r="G22" i="15" s="1"/>
  <c r="E23" i="15" s="1"/>
  <c r="N12" i="15" s="1"/>
  <c r="M12" i="15" l="1"/>
  <c r="M13" i="15" s="1"/>
  <c r="M14" i="15" s="1"/>
  <c r="M15" i="15" s="1"/>
  <c r="M16" i="15" s="1"/>
  <c r="F23" i="15"/>
  <c r="G107" i="16"/>
  <c r="F45" i="16"/>
  <c r="F49" i="16" s="1"/>
  <c r="F52" i="16" s="1"/>
  <c r="F55" i="16" s="1"/>
  <c r="D27" i="15"/>
  <c r="D28" i="15" s="1"/>
  <c r="D29" i="15" s="1"/>
  <c r="D30" i="15" s="1"/>
  <c r="D31" i="15" s="1"/>
  <c r="F57" i="16" l="1"/>
  <c r="G154" i="16" s="1"/>
  <c r="D32" i="15"/>
  <c r="H85" i="16"/>
  <c r="H86" i="16" s="1"/>
  <c r="G23" i="15"/>
  <c r="O12" i="15"/>
  <c r="G146" i="16"/>
  <c r="M17" i="15"/>
  <c r="F58" i="16" l="1"/>
  <c r="G153" i="16" s="1"/>
  <c r="G155" i="16" s="1"/>
  <c r="H25" i="18"/>
  <c r="H26" i="18" s="1"/>
  <c r="E24" i="15"/>
  <c r="F24" i="15" s="1"/>
  <c r="P12" i="15"/>
  <c r="F148" i="16" s="1"/>
  <c r="F145" i="16"/>
  <c r="F147" i="16" s="1"/>
  <c r="G106" i="16"/>
  <c r="G110" i="16" s="1"/>
  <c r="G112" i="16" s="1"/>
  <c r="G115" i="16" s="1"/>
  <c r="G117" i="16" s="1"/>
  <c r="G120" i="16" s="1"/>
  <c r="D33" i="15"/>
  <c r="H152" i="16" l="1"/>
  <c r="D34" i="15"/>
  <c r="D35" i="15" s="1"/>
  <c r="H118" i="16"/>
  <c r="G129" i="16"/>
  <c r="G130" i="16" s="1"/>
  <c r="G143" i="16" s="1"/>
  <c r="F149" i="16"/>
  <c r="F156" i="16" s="1"/>
  <c r="F159" i="16" s="1"/>
  <c r="G24" i="15"/>
  <c r="E25" i="15" s="1"/>
  <c r="F25" i="15" s="1"/>
  <c r="G25" i="15" s="1"/>
  <c r="E26" i="15" s="1"/>
  <c r="F26" i="15" s="1"/>
  <c r="G26" i="15" s="1"/>
  <c r="E27" i="15" s="1"/>
  <c r="F27" i="15" s="1"/>
  <c r="G27" i="15" s="1"/>
  <c r="E28" i="15" s="1"/>
  <c r="F28" i="15" s="1"/>
  <c r="G28" i="15" s="1"/>
  <c r="E29" i="15" s="1"/>
  <c r="F29" i="15" s="1"/>
  <c r="G29" i="15" s="1"/>
  <c r="E30" i="15" s="1"/>
  <c r="F30" i="15" s="1"/>
  <c r="G30" i="15" s="1"/>
  <c r="E31" i="15" s="1"/>
  <c r="F31" i="15" s="1"/>
  <c r="G31" i="15" s="1"/>
  <c r="E32" i="15" s="1"/>
  <c r="F32" i="15" s="1"/>
  <c r="G32" i="15" s="1"/>
  <c r="E33" i="15" s="1"/>
  <c r="F33" i="15" s="1"/>
  <c r="G33" i="15" s="1"/>
  <c r="E34" i="15" s="1"/>
  <c r="F34" i="15" s="1"/>
  <c r="G34" i="15" s="1"/>
  <c r="E35" i="15" s="1"/>
  <c r="N13" i="15" l="1"/>
  <c r="H107" i="16" s="1"/>
  <c r="D36" i="15"/>
  <c r="D37" i="15" s="1"/>
  <c r="F35" i="15"/>
  <c r="G35" i="15" s="1"/>
  <c r="E36" i="15" s="1"/>
  <c r="F36" i="15" l="1"/>
  <c r="G36" i="15" s="1"/>
  <c r="E37" i="15" s="1"/>
  <c r="F37" i="15" s="1"/>
  <c r="G37" i="15" s="1"/>
  <c r="E38" i="15" s="1"/>
  <c r="G45" i="16"/>
  <c r="O13" i="15"/>
  <c r="G145" i="16" s="1"/>
  <c r="G147" i="16" s="1"/>
  <c r="D38" i="15"/>
  <c r="P13" i="15"/>
  <c r="G148" i="16" s="1"/>
  <c r="H106" i="16" l="1"/>
  <c r="D39" i="15"/>
  <c r="D40" i="15" s="1"/>
  <c r="F38" i="15"/>
  <c r="G38" i="15" s="1"/>
  <c r="E39" i="15" s="1"/>
  <c r="G149" i="16"/>
  <c r="G156" i="16" s="1"/>
  <c r="G159" i="16" s="1"/>
  <c r="F39" i="15" l="1"/>
  <c r="G39" i="15" s="1"/>
  <c r="E40" i="15" s="1"/>
  <c r="F40" i="15" s="1"/>
  <c r="D41" i="15"/>
  <c r="D42" i="15" s="1"/>
  <c r="D43" i="15" s="1"/>
  <c r="D44" i="15" s="1"/>
  <c r="G40" i="15" l="1"/>
  <c r="E41" i="15" s="1"/>
  <c r="D45" i="15"/>
  <c r="D46" i="15" l="1"/>
  <c r="F41" i="15"/>
  <c r="H31" i="16"/>
  <c r="I71" i="16" s="1"/>
  <c r="I26" i="16"/>
  <c r="J66" i="16" s="1"/>
  <c r="J6" i="18" s="1"/>
  <c r="J8" i="18" s="1"/>
  <c r="G26" i="16"/>
  <c r="H66" i="16" s="1"/>
  <c r="J31" i="16"/>
  <c r="J26" i="16"/>
  <c r="K66" i="16" s="1"/>
  <c r="I31" i="16"/>
  <c r="G31" i="16"/>
  <c r="H26" i="16"/>
  <c r="I66" i="16" s="1"/>
  <c r="F111" i="18"/>
  <c r="F114" i="18" s="1"/>
  <c r="G111" i="18"/>
  <c r="G114" i="18" s="1"/>
  <c r="I10" i="16"/>
  <c r="I33" i="16"/>
  <c r="J75" i="16" s="1"/>
  <c r="J15" i="18" s="1"/>
  <c r="H10" i="16"/>
  <c r="H33" i="16"/>
  <c r="I75" i="16" s="1"/>
  <c r="I15" i="18" s="1"/>
  <c r="E111" i="18"/>
  <c r="E114" i="18" s="1"/>
  <c r="G33" i="16"/>
  <c r="H75" i="16" s="1"/>
  <c r="H15" i="18" s="1"/>
  <c r="J33" i="16"/>
  <c r="K75" i="16" s="1"/>
  <c r="K15" i="18" s="1"/>
  <c r="J10" i="16"/>
  <c r="H111" i="18"/>
  <c r="H114" i="18" s="1"/>
  <c r="G41" i="15" l="1"/>
  <c r="E42" i="15" s="1"/>
  <c r="D47" i="15"/>
  <c r="H27" i="16"/>
  <c r="H46" i="16" s="1"/>
  <c r="I108" i="16" s="1"/>
  <c r="I27" i="16"/>
  <c r="I46" i="16" s="1"/>
  <c r="J108" i="16" s="1"/>
  <c r="G34" i="16"/>
  <c r="I34" i="16"/>
  <c r="H71" i="16"/>
  <c r="H76" i="16" s="1"/>
  <c r="J34" i="16"/>
  <c r="G27" i="16"/>
  <c r="G46" i="16" s="1"/>
  <c r="H108" i="16" s="1"/>
  <c r="H110" i="16" s="1"/>
  <c r="H112" i="16" s="1"/>
  <c r="I11" i="18"/>
  <c r="I16" i="18" s="1"/>
  <c r="I76" i="16"/>
  <c r="K6" i="18"/>
  <c r="K8" i="18" s="1"/>
  <c r="K68" i="16"/>
  <c r="I68" i="16"/>
  <c r="I6" i="18"/>
  <c r="I8" i="18" s="1"/>
  <c r="H68" i="16"/>
  <c r="H6" i="18"/>
  <c r="H8" i="18" s="1"/>
  <c r="J27" i="16"/>
  <c r="H34" i="16"/>
  <c r="J71" i="16"/>
  <c r="K71" i="16"/>
  <c r="J68" i="16"/>
  <c r="D48" i="15" l="1"/>
  <c r="F42" i="15"/>
  <c r="H11" i="18"/>
  <c r="H16" i="18" s="1"/>
  <c r="H18" i="18" s="1"/>
  <c r="H28" i="18" s="1"/>
  <c r="H36" i="18" s="1"/>
  <c r="F56" i="18" s="1"/>
  <c r="I56" i="18" s="1"/>
  <c r="I36" i="16"/>
  <c r="I44" i="16" s="1"/>
  <c r="H36" i="16"/>
  <c r="H44" i="16" s="1"/>
  <c r="H78" i="16"/>
  <c r="H88" i="16" s="1"/>
  <c r="H96" i="16" s="1"/>
  <c r="H115" i="16" s="1"/>
  <c r="H117" i="16" s="1"/>
  <c r="H120" i="16" s="1"/>
  <c r="I118" i="16" s="1"/>
  <c r="I18" i="18"/>
  <c r="G36" i="16"/>
  <c r="G44" i="16" s="1"/>
  <c r="G49" i="16" s="1"/>
  <c r="G52" i="16" s="1"/>
  <c r="K11" i="18"/>
  <c r="K16" i="18" s="1"/>
  <c r="K18" i="18" s="1"/>
  <c r="K76" i="16"/>
  <c r="K78" i="16" s="1"/>
  <c r="J46" i="16"/>
  <c r="K108" i="16" s="1"/>
  <c r="J36" i="16"/>
  <c r="J44" i="16" s="1"/>
  <c r="J76" i="16"/>
  <c r="J78" i="16" s="1"/>
  <c r="J11" i="18"/>
  <c r="J16" i="18" s="1"/>
  <c r="J18" i="18" s="1"/>
  <c r="I78" i="16"/>
  <c r="G42" i="15" l="1"/>
  <c r="E43" i="15" s="1"/>
  <c r="D49" i="15"/>
  <c r="H129" i="16"/>
  <c r="H130" i="16" s="1"/>
  <c r="H143" i="16" s="1"/>
  <c r="F66" i="18"/>
  <c r="I85" i="16"/>
  <c r="H146" i="16"/>
  <c r="G55" i="16"/>
  <c r="F79" i="18" l="1"/>
  <c r="E97" i="18" s="1"/>
  <c r="D50" i="15"/>
  <c r="D51" i="15" s="1"/>
  <c r="F43" i="15"/>
  <c r="G43" i="15" s="1"/>
  <c r="E44" i="15" s="1"/>
  <c r="F44" i="15" s="1"/>
  <c r="G44" i="15" s="1"/>
  <c r="E45" i="15" s="1"/>
  <c r="F45" i="15" s="1"/>
  <c r="G45" i="15" s="1"/>
  <c r="E46" i="15" s="1"/>
  <c r="F46" i="15" s="1"/>
  <c r="G46" i="15" s="1"/>
  <c r="E47" i="15" s="1"/>
  <c r="F47" i="15" s="1"/>
  <c r="G57" i="16"/>
  <c r="H154" i="16" s="1"/>
  <c r="I86" i="16"/>
  <c r="I88" i="16" s="1"/>
  <c r="I96" i="16" s="1"/>
  <c r="I25" i="18"/>
  <c r="I26" i="18" s="1"/>
  <c r="I28" i="18" s="1"/>
  <c r="I36" i="18" s="1"/>
  <c r="F57" i="18" s="1"/>
  <c r="N14" i="15" l="1"/>
  <c r="G47" i="15"/>
  <c r="O14" i="15"/>
  <c r="D52" i="15"/>
  <c r="D53" i="15" s="1"/>
  <c r="D54" i="15" s="1"/>
  <c r="F67" i="18"/>
  <c r="I57" i="18"/>
  <c r="F97" i="18"/>
  <c r="G58" i="16"/>
  <c r="H153" i="16" s="1"/>
  <c r="I106" i="16" l="1"/>
  <c r="H145" i="16"/>
  <c r="H147" i="16" s="1"/>
  <c r="P14" i="15"/>
  <c r="H148" i="16" s="1"/>
  <c r="E48" i="15"/>
  <c r="D55" i="15"/>
  <c r="H45" i="16"/>
  <c r="H49" i="16" s="1"/>
  <c r="H52" i="16" s="1"/>
  <c r="I107" i="16"/>
  <c r="I152" i="16"/>
  <c r="H155" i="16"/>
  <c r="F80" i="18"/>
  <c r="F48" i="15" l="1"/>
  <c r="N15" i="15"/>
  <c r="D56" i="15"/>
  <c r="H149" i="16"/>
  <c r="H156" i="16" s="1"/>
  <c r="H159" i="16" s="1"/>
  <c r="H55" i="16"/>
  <c r="H57" i="16" s="1"/>
  <c r="I146" i="16"/>
  <c r="J85" i="16"/>
  <c r="I110" i="16"/>
  <c r="I112" i="16" s="1"/>
  <c r="I115" i="16" s="1"/>
  <c r="I117" i="16" s="1"/>
  <c r="I120" i="16" s="1"/>
  <c r="E98" i="18"/>
  <c r="H95" i="18" s="1"/>
  <c r="F98" i="18" l="1"/>
  <c r="H96" i="18"/>
  <c r="G104" i="18" s="1"/>
  <c r="H104" i="18" s="1"/>
  <c r="H58" i="16"/>
  <c r="I153" i="16" s="1"/>
  <c r="I154" i="16"/>
  <c r="J118" i="16"/>
  <c r="I129" i="16"/>
  <c r="I130" i="16" s="1"/>
  <c r="I143" i="16" s="1"/>
  <c r="D57" i="15"/>
  <c r="J107" i="16"/>
  <c r="I45" i="16"/>
  <c r="I49" i="16" s="1"/>
  <c r="J25" i="18"/>
  <c r="J26" i="18" s="1"/>
  <c r="J28" i="18" s="1"/>
  <c r="J36" i="18" s="1"/>
  <c r="F58" i="18" s="1"/>
  <c r="J86" i="16"/>
  <c r="J88" i="16" s="1"/>
  <c r="J96" i="16" s="1"/>
  <c r="G48" i="15"/>
  <c r="E49" i="15" s="1"/>
  <c r="J152" i="16" l="1"/>
  <c r="I155" i="16"/>
  <c r="F68" i="18"/>
  <c r="I58" i="18"/>
  <c r="D58" i="15"/>
  <c r="I52" i="16"/>
  <c r="N16" i="15"/>
  <c r="F49" i="15"/>
  <c r="F81" i="18" l="1"/>
  <c r="K85" i="16"/>
  <c r="J146" i="16"/>
  <c r="D59" i="15"/>
  <c r="J45" i="16"/>
  <c r="J49" i="16" s="1"/>
  <c r="K107" i="16"/>
  <c r="N17" i="15"/>
  <c r="G49" i="15"/>
  <c r="E50" i="15" s="1"/>
  <c r="F50" i="15" s="1"/>
  <c r="G50" i="15" s="1"/>
  <c r="E51" i="15" s="1"/>
  <c r="F51" i="15" s="1"/>
  <c r="G51" i="15" s="1"/>
  <c r="E52" i="15" s="1"/>
  <c r="F52" i="15" s="1"/>
  <c r="G52" i="15" s="1"/>
  <c r="E53" i="15" s="1"/>
  <c r="F53" i="15" s="1"/>
  <c r="G53" i="15" s="1"/>
  <c r="E54" i="15" s="1"/>
  <c r="F54" i="15" s="1"/>
  <c r="G54" i="15" s="1"/>
  <c r="E55" i="15" s="1"/>
  <c r="F55" i="15" s="1"/>
  <c r="G55" i="15" s="1"/>
  <c r="E56" i="15" s="1"/>
  <c r="F56" i="15" s="1"/>
  <c r="G56" i="15" s="1"/>
  <c r="E57" i="15" s="1"/>
  <c r="F57" i="15" s="1"/>
  <c r="G57" i="15" s="1"/>
  <c r="E58" i="15" s="1"/>
  <c r="F58" i="15" s="1"/>
  <c r="G58" i="15" s="1"/>
  <c r="E59" i="15" s="1"/>
  <c r="I55" i="16"/>
  <c r="I57" i="16" s="1"/>
  <c r="E99" i="18" l="1"/>
  <c r="F99" i="18" s="1"/>
  <c r="D60" i="15"/>
  <c r="F59" i="15"/>
  <c r="G59" i="15" s="1"/>
  <c r="J52" i="16"/>
  <c r="K146" i="16" s="1"/>
  <c r="I58" i="16"/>
  <c r="J153" i="16" s="1"/>
  <c r="J154" i="16"/>
  <c r="K25" i="18"/>
  <c r="K26" i="18" s="1"/>
  <c r="K28" i="18" s="1"/>
  <c r="K36" i="18" s="1"/>
  <c r="F59" i="18" s="1"/>
  <c r="K86" i="16"/>
  <c r="K88" i="16" s="1"/>
  <c r="K96" i="16" s="1"/>
  <c r="J55" i="16" l="1"/>
  <c r="J57" i="16" s="1"/>
  <c r="K154" i="16" s="1"/>
  <c r="K152" i="16"/>
  <c r="J155" i="16"/>
  <c r="O15" i="15"/>
  <c r="I145" i="16" s="1"/>
  <c r="I147" i="16" s="1"/>
  <c r="P15" i="15"/>
  <c r="I148" i="16" s="1"/>
  <c r="E60" i="15"/>
  <c r="F60" i="15" s="1"/>
  <c r="F69" i="18"/>
  <c r="F71" i="18" s="1"/>
  <c r="I59" i="18"/>
  <c r="I60" i="18" s="1"/>
  <c r="D61" i="15"/>
  <c r="J106" i="16" l="1"/>
  <c r="J110" i="16" s="1"/>
  <c r="J112" i="16" s="1"/>
  <c r="J115" i="16" s="1"/>
  <c r="J117" i="16" s="1"/>
  <c r="J120" i="16" s="1"/>
  <c r="K118" i="16" s="1"/>
  <c r="J58" i="16"/>
  <c r="K153" i="16" s="1"/>
  <c r="K155" i="16" s="1"/>
  <c r="F82" i="18"/>
  <c r="G60" i="15"/>
  <c r="E61" i="15" s="1"/>
  <c r="F61" i="15" s="1"/>
  <c r="G61" i="15" s="1"/>
  <c r="E62" i="15" s="1"/>
  <c r="I149" i="16"/>
  <c r="I156" i="16" s="1"/>
  <c r="I159" i="16" s="1"/>
  <c r="D62" i="15"/>
  <c r="J129" i="16" l="1"/>
  <c r="J130" i="16" s="1"/>
  <c r="J143" i="16" s="1"/>
  <c r="E100" i="18"/>
  <c r="F100" i="18" s="1"/>
  <c r="F84" i="18"/>
  <c r="D63" i="15"/>
  <c r="F62" i="15"/>
  <c r="G62" i="15" s="1"/>
  <c r="E63" i="15" s="1"/>
  <c r="D64" i="15" l="1"/>
  <c r="F63" i="15"/>
  <c r="G63" i="15" s="1"/>
  <c r="E64" i="15" s="1"/>
  <c r="F64" i="15" l="1"/>
  <c r="D65" i="15"/>
  <c r="D66" i="15" l="1"/>
  <c r="D67" i="15" s="1"/>
  <c r="G64" i="15"/>
  <c r="E65" i="15" s="1"/>
  <c r="F65" i="15" s="1"/>
  <c r="G65" i="15" l="1"/>
  <c r="E66" i="15" s="1"/>
  <c r="F66" i="15" s="1"/>
  <c r="G66" i="15" s="1"/>
  <c r="E67" i="15" s="1"/>
  <c r="F67" i="15" s="1"/>
  <c r="G67" i="15" s="1"/>
  <c r="E68" i="15" s="1"/>
  <c r="D68" i="15"/>
  <c r="D69" i="15" l="1"/>
  <c r="F68" i="15"/>
  <c r="G68" i="15" s="1"/>
  <c r="E69" i="15" s="1"/>
  <c r="D70" i="15" l="1"/>
  <c r="F69" i="15"/>
  <c r="G69" i="15" s="1"/>
  <c r="E70" i="15" s="1"/>
  <c r="D71" i="15" l="1"/>
  <c r="F70" i="15"/>
  <c r="G70" i="15" s="1"/>
  <c r="E71" i="15" s="1"/>
  <c r="F71" i="15" l="1"/>
  <c r="G71" i="15" l="1"/>
  <c r="P16" i="15" s="1"/>
  <c r="O16" i="15"/>
  <c r="J145" i="16" l="1"/>
  <c r="J147" i="16" s="1"/>
  <c r="K106" i="16"/>
  <c r="K110" i="16" s="1"/>
  <c r="K112" i="16" s="1"/>
  <c r="K115" i="16" s="1"/>
  <c r="K117" i="16" s="1"/>
  <c r="K120" i="16" s="1"/>
  <c r="K129" i="16" s="1"/>
  <c r="K130" i="16" s="1"/>
  <c r="K143" i="16" s="1"/>
  <c r="O17" i="15"/>
  <c r="K145" i="16"/>
  <c r="K147" i="16" s="1"/>
  <c r="K148" i="16"/>
  <c r="J148" i="16"/>
  <c r="K149" i="16" l="1"/>
  <c r="K156" i="16" s="1"/>
  <c r="K159" i="16" s="1"/>
  <c r="J149" i="16"/>
  <c r="J156" i="16" s="1"/>
  <c r="J159" i="16" s="1"/>
</calcChain>
</file>

<file path=xl/comments1.xml><?xml version="1.0" encoding="utf-8"?>
<comments xmlns="http://schemas.openxmlformats.org/spreadsheetml/2006/main">
  <authors>
    <author>UIS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5" authorId="0" shapeId="0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85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>
  <authors>
    <author>UIS</author>
    <author>Duvan Felipe Sánchez Mesa</author>
  </authors>
  <commentList>
    <comment ref="D15" authorId="0" shapeId="0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88" authorId="1" shapeId="0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>
  <authors>
    <author>UIS</author>
  </authors>
  <commentList>
    <comment ref="F4" authorId="0" shapeId="0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F40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paga personal 1/3 parte del año pues los primeros solo hay producción.</t>
        </r>
      </text>
    </comment>
  </commentList>
</comments>
</file>

<file path=xl/comments5.xml><?xml version="1.0" encoding="utf-8"?>
<comments xmlns="http://schemas.openxmlformats.org/spreadsheetml/2006/main">
  <authors>
    <author>VIE</author>
  </authors>
  <commentList>
    <comment ref="D43" authorId="0" shapeId="0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<sst xmlns="http://schemas.openxmlformats.org/spreadsheetml/2006/main" count="782" uniqueCount="412">
  <si>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</si>
  <si>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</si>
  <si>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</si>
  <si>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</si>
  <si>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</si>
  <si>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</si>
  <si>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</si>
  <si>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</si>
  <si>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</si>
  <si>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</si>
  <si>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</si>
  <si>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</si>
  <si>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</si>
  <si>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</si>
  <si>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</si>
  <si>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</si>
  <si>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</si>
  <si>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</si>
  <si>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</si>
  <si>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</si>
  <si>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</si>
  <si>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</si>
  <si>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</si>
  <si>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</si>
  <si>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</si>
  <si>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</si>
  <si>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</si>
  <si>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</si>
  <si>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</si>
  <si>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</si>
  <si>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</si>
  <si>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</si>
  <si>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</si>
  <si>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</si>
  <si>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</si>
  <si>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</si>
  <si>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</si>
  <si>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</si>
  <si>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</si>
  <si>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</si>
  <si>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</si>
  <si>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</si>
  <si>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</si>
  <si>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</si>
  <si>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</si>
  <si>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</si>
  <si>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</si>
  <si>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</si>
  <si>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</si>
  <si>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</si>
  <si>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</si>
  <si>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</si>
  <si>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</si>
  <si>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</si>
  <si>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</si>
  <si>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</si>
  <si>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</si>
  <si>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</si>
  <si>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</si>
  <si>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</si>
  <si>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</si>
  <si>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</si>
  <si>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</si>
  <si>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</si>
  <si>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</si>
  <si>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</si>
  <si>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</si>
  <si>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</si>
  <si>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</si>
  <si>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</si>
  <si>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</si>
  <si>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</si>
  <si>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</si>
  <si>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</si>
  <si>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</si>
  <si>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</si>
  <si>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</si>
  <si>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</si>
  <si>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</si>
  <si>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</si>
  <si>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</si>
  <si>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</si>
  <si>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</si>
  <si>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Maquinaria y equipo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</si>
  <si>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</si>
  <si>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</si>
  <si>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</si>
  <si>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</si>
  <si>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</si>
  <si>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</si>
  <si>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</si>
  <si>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</si>
  <si>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</si>
  <si>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</si>
  <si>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</si>
  <si>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</si>
  <si>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</si>
  <si>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</si>
  <si>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</si>
  <si>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</si>
  <si>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</si>
  <si>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</si>
  <si>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</si>
  <si>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</si>
  <si>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</si>
  <si>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</si>
  <si>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</si>
  <si>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</si>
  <si>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</si>
  <si>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</si>
  <si>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</si>
  <si>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</si>
  <si>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</si>
  <si>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</si>
  <si>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</si>
  <si>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</si>
  <si>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</si>
  <si>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</si>
  <si>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</si>
  <si>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</si>
  <si>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</si>
  <si>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</si>
  <si>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</si>
  <si>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</si>
  <si>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</si>
  <si>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</si>
  <si>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</si>
  <si>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</si>
  <si>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</si>
  <si>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</si>
  <si>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</si>
  <si>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</si>
  <si>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</si>
  <si>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</si>
  <si>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</si>
  <si>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</si>
  <si>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</si>
  <si>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</si>
  <si>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</si>
  <si>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</si>
  <si>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</si>
  <si>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</si>
  <si>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</si>
  <si>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</si>
  <si>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</si>
  <si>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</si>
  <si>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</si>
  <si>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</si>
  <si>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</si>
  <si>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</si>
  <si>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</si>
  <si>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</si>
  <si>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</si>
  <si>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</si>
  <si>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TO</t>
  </si>
  <si>
    <t>Servicio de acueducto, alcantarillado y aseo</t>
  </si>
  <si>
    <t>Internet banda ancha</t>
  </si>
  <si>
    <t xml:space="preserve">AÑO 1 </t>
  </si>
  <si>
    <t>AÑO 2</t>
  </si>
  <si>
    <t>AÑO 3</t>
  </si>
  <si>
    <t>AÑO 4</t>
  </si>
  <si>
    <t>AÑO 5</t>
  </si>
  <si>
    <t>Internet banda ancha, televisión y telefonía</t>
  </si>
  <si>
    <t>Renovación matricula mercantil</t>
  </si>
  <si>
    <t>Registro de marca y documentación</t>
  </si>
  <si>
    <t xml:space="preserve">Materia Prima 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</si>
  <si>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</si>
  <si>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</si>
  <si>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</si>
  <si>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</si>
  <si>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</si>
  <si>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</si>
  <si>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</si>
  <si>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</si>
  <si>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</si>
  <si>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</si>
  <si>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</si>
  <si>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</si>
  <si>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</si>
  <si>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</si>
  <si>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</si>
  <si>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</si>
  <si>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</si>
  <si>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</si>
  <si>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</si>
  <si>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</si>
  <si>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</si>
  <si>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</si>
  <si>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</si>
  <si>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</si>
  <si>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</si>
  <si>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</si>
  <si>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</si>
  <si>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</si>
  <si>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</si>
  <si>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</si>
  <si>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</si>
  <si>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</si>
  <si>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</si>
  <si>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</si>
  <si>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</si>
  <si>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</si>
  <si>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</si>
  <si>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</si>
  <si>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</si>
  <si>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</si>
  <si>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</si>
  <si>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</si>
  <si>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</si>
  <si>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</si>
  <si>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</si>
  <si>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</si>
  <si>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</si>
  <si>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</si>
  <si>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</si>
  <si>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</si>
  <si>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</si>
  <si>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</si>
  <si>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</si>
  <si>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</si>
  <si>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</si>
  <si>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</si>
  <si>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</si>
  <si>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</si>
  <si>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</si>
  <si>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</si>
  <si>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</si>
  <si>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</si>
  <si>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</si>
  <si>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</si>
  <si>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</si>
  <si>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</si>
  <si>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</si>
  <si>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</si>
  <si>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</si>
  <si>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</si>
  <si>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</si>
  <si>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</si>
  <si>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</si>
  <si>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</si>
  <si>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</si>
  <si>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Cálculo del precio de venta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</si>
  <si>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</si>
  <si>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</si>
  <si>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</si>
  <si>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</si>
  <si>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</si>
  <si>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</si>
  <si>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</si>
  <si>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</si>
  <si>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</si>
  <si>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</si>
  <si>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</si>
  <si>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</si>
  <si>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</si>
  <si>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</si>
  <si>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</si>
  <si>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</si>
  <si>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</si>
  <si>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</si>
  <si>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</si>
  <si>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</si>
  <si>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</si>
  <si>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</si>
  <si>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</si>
  <si>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</si>
  <si>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</si>
  <si>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</si>
  <si>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</si>
  <si>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</si>
  <si>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</si>
  <si>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</si>
  <si>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</si>
  <si>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</si>
  <si>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</si>
  <si>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</si>
  <si>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</si>
  <si>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</si>
  <si>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</si>
  <si>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</si>
  <si>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</si>
  <si>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</si>
  <si>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</si>
  <si>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</si>
  <si>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</si>
  <si>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</si>
  <si>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</si>
  <si>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</si>
  <si>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</si>
  <si>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</si>
  <si>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</si>
  <si>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</si>
  <si>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</si>
  <si>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</si>
  <si>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</si>
  <si>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</si>
  <si>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</si>
  <si>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</si>
  <si>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</si>
  <si>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</si>
  <si>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</si>
  <si>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</si>
  <si>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</si>
  <si>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</si>
  <si>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</si>
  <si>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</si>
  <si>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</si>
  <si>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</si>
  <si>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</si>
  <si>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</si>
  <si>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</si>
  <si>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</si>
  <si>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</si>
  <si>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</si>
  <si>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</si>
  <si>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</si>
  <si>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</si>
  <si>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</si>
  <si>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</si>
  <si>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</si>
  <si>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Depreciación Maquinaria y Equipos</t>
  </si>
  <si>
    <t>Total costos del producto (o Prestación del servicio)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</si>
  <si>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</si>
  <si>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</si>
  <si>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</si>
  <si>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</si>
  <si>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</si>
  <si>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</si>
  <si>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</si>
  <si>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</si>
  <si>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</si>
  <si>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</si>
  <si>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>Materia Prima primer mes</t>
  </si>
  <si>
    <t xml:space="preserve">Software contable </t>
  </si>
  <si>
    <t>Cálculo TIR</t>
  </si>
  <si>
    <t>Calculo Tasa de oportunidad del mercado</t>
  </si>
  <si>
    <t>Cálculo VPN</t>
  </si>
  <si>
    <t>Cantidad mensual requerida (servicios)</t>
  </si>
  <si>
    <t>Software de pedidos</t>
  </si>
  <si>
    <t>SMLMV 2024</t>
  </si>
  <si>
    <t>Auxilio de Transporte</t>
  </si>
  <si>
    <t>Gerente general</t>
  </si>
  <si>
    <t>Auxiliar administrativo y contable</t>
  </si>
  <si>
    <t>Aseador</t>
  </si>
  <si>
    <t>Contador público (1/2 tiempo)</t>
  </si>
  <si>
    <t>PROBABLE</t>
  </si>
  <si>
    <t>PESIMISTA</t>
  </si>
  <si>
    <t>OPTIMISTA</t>
  </si>
  <si>
    <t>Servicios a vender</t>
  </si>
  <si>
    <t>Mesa de Acero Inoxidable</t>
  </si>
  <si>
    <t>Trituradora de Mandarinas</t>
  </si>
  <si>
    <t>Fermentadores de Acero Inoxidable</t>
  </si>
  <si>
    <t>Bomba de Trasiego</t>
  </si>
  <si>
    <t>Equipo de Refrigeración</t>
  </si>
  <si>
    <t>Sistema de Filtrado</t>
  </si>
  <si>
    <t>Máquina Embotelladora y Selladora</t>
  </si>
  <si>
    <t>Máquina Etiquetadora</t>
  </si>
  <si>
    <t>Computador</t>
  </si>
  <si>
    <t>Impresora / Fotocopiadora</t>
  </si>
  <si>
    <t>Smartphone</t>
  </si>
  <si>
    <t>Escritorios a la medida</t>
  </si>
  <si>
    <t>Sillas ergonómicas</t>
  </si>
  <si>
    <t>Archivadores metálicos</t>
  </si>
  <si>
    <t>Mobiliario adicional (mesa de reuniones, sillas de espera, etc.)</t>
  </si>
  <si>
    <t>Muebles y equipo de oficina</t>
  </si>
  <si>
    <t>jefe de producción</t>
  </si>
  <si>
    <t>Operario de Producción</t>
  </si>
  <si>
    <t xml:space="preserve">Supervisor de calidad </t>
  </si>
  <si>
    <t>Mandarinas frescas</t>
  </si>
  <si>
    <t>Levadura (Saccharomyces cerevisiae)</t>
  </si>
  <si>
    <t>Azúcar</t>
  </si>
  <si>
    <t>Ácido tartárico/cítrico</t>
  </si>
  <si>
    <t>Agua</t>
  </si>
  <si>
    <t>Botella de vidrio 750 ml</t>
  </si>
  <si>
    <t>Tapón de corcho/sintético</t>
  </si>
  <si>
    <t>Etiquetas</t>
  </si>
  <si>
    <t>kg</t>
  </si>
  <si>
    <t>L</t>
  </si>
  <si>
    <t>botellas</t>
  </si>
  <si>
    <t>Consumo por unidad</t>
  </si>
  <si>
    <t>% Crecimiento</t>
  </si>
  <si>
    <t>Unidades</t>
  </si>
  <si>
    <t>Flota de transporte</t>
  </si>
  <si>
    <t>Camión</t>
  </si>
  <si>
    <t>Motocicleta</t>
  </si>
  <si>
    <t>Publicidad de la operación</t>
  </si>
  <si>
    <t>Director Marketing y ventas</t>
  </si>
  <si>
    <t>Vendedores</t>
  </si>
  <si>
    <t>Operario logístico</t>
  </si>
  <si>
    <t>Modificaciones para la planta</t>
  </si>
  <si>
    <t>Proyección de unidades a vender</t>
  </si>
  <si>
    <t>Publicidad lanzamiento</t>
  </si>
  <si>
    <t>50 gramos</t>
  </si>
  <si>
    <t>Transporte</t>
  </si>
  <si>
    <t>Programas de responsabilidad social y ambiental</t>
  </si>
  <si>
    <t>flota de transporte</t>
  </si>
  <si>
    <t>Cumplimiento de requisitos sanitarios (adecucación)</t>
  </si>
  <si>
    <t>Dia</t>
  </si>
  <si>
    <t>mes</t>
  </si>
  <si>
    <t>Proyección de ventas durante el primer año</t>
  </si>
  <si>
    <t>Mes</t>
  </si>
  <si>
    <t>%ED</t>
  </si>
  <si>
    <t>realista</t>
  </si>
  <si>
    <t>Optimista</t>
  </si>
  <si>
    <t>Pesimista</t>
  </si>
  <si>
    <t>1 año 6 meses</t>
  </si>
  <si>
    <t>1 año 10 meses</t>
  </si>
  <si>
    <t>Máquina clasificadora</t>
  </si>
  <si>
    <t>Máquina de lavado</t>
  </si>
  <si>
    <t>Tanque almacenamiento en Acero Inoxidable 1500 L</t>
  </si>
  <si>
    <t>Estante de metal</t>
  </si>
  <si>
    <t>2 años 9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</si>
</sst>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  <numFmt numFmtId="182" formatCode="&quot;$&quot;\ #,##0_);[Red]\(&quot;$&quot;\ #,##0\)"/>
    <numFmt numFmtId="183" formatCode="0.0%"/>
    <numFmt numFmtId="184" formatCode="&quot;$&quot;\ #,##0.0"/>
    <numFmt numFmtId="185" formatCode="_-[$$-240A]\ * #,##0.0_ ;_-[$$-240A]\ * \-#,##0.0\ ;_-[$$-240A]\ * &quot;-&quot;_ ;_-@_ "/>
    <numFmt numFmtId="186" formatCode="_ * #,##0.00_ ;_ * \-#,##0.00_ ;_ * &quot;-&quot;_ ;_ @_ 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i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0" fontId="1" fillId="0" borderId="0"/>
  </cellStyleXfs>
  <cellXfs count="369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1" fontId="9" fillId="0" borderId="1" xfId="0" applyNumberFormat="1" applyFont="1" applyBorder="1" applyAlignment="1">
      <alignment horizontal="center" wrapText="1"/>
    </xf>
    <xf numFmtId="167" fontId="9" fillId="0" borderId="1" xfId="2" applyFont="1" applyFill="1" applyBorder="1" applyAlignment="1" applyProtection="1">
      <alignment horizontal="center" wrapText="1"/>
    </xf>
    <xf numFmtId="172" fontId="9" fillId="0" borderId="1" xfId="0" applyNumberFormat="1" applyFont="1" applyBorder="1"/>
    <xf numFmtId="174" fontId="9" fillId="0" borderId="1" xfId="0" applyNumberFormat="1" applyFont="1" applyBorder="1"/>
    <xf numFmtId="174" fontId="11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5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9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8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9" fontId="11" fillId="0" borderId="0" xfId="3" applyNumberFormat="1" applyFont="1" applyFill="1" applyBorder="1" applyAlignment="1" applyProtection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3" xfId="0" applyFont="1" applyBorder="1"/>
    <xf numFmtId="0" fontId="11" fillId="0" borderId="2" xfId="0" applyFont="1" applyBorder="1"/>
    <xf numFmtId="0" fontId="11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4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2" fontId="9" fillId="0" borderId="0" xfId="0" applyNumberFormat="1" applyFont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1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5" fillId="0" borderId="7" xfId="0" applyFont="1" applyBorder="1" applyAlignment="1">
      <alignment horizontal="center"/>
    </xf>
    <xf numFmtId="3" fontId="15" fillId="0" borderId="10" xfId="0" applyNumberFormat="1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9" xfId="0" applyFont="1" applyBorder="1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8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1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9" fontId="19" fillId="0" borderId="1" xfId="0" applyNumberFormat="1" applyFont="1" applyBorder="1" applyAlignment="1">
      <alignment vertic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3" fontId="11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wrapText="1"/>
    </xf>
    <xf numFmtId="0" fontId="11" fillId="3" borderId="3" xfId="0" applyFont="1" applyFill="1" applyBorder="1" applyAlignment="1">
      <alignment wrapText="1"/>
    </xf>
    <xf numFmtId="10" fontId="11" fillId="3" borderId="1" xfId="7" applyNumberFormat="1" applyFont="1" applyFill="1" applyBorder="1" applyAlignment="1" applyProtection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171" fontId="11" fillId="3" borderId="1" xfId="0" applyNumberFormat="1" applyFont="1" applyFill="1" applyBorder="1"/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/>
    </xf>
    <xf numFmtId="164" fontId="11" fillId="3" borderId="1" xfId="0" applyNumberFormat="1" applyFont="1" applyFill="1" applyBorder="1"/>
    <xf numFmtId="172" fontId="9" fillId="3" borderId="1" xfId="0" applyNumberFormat="1" applyFont="1" applyFill="1" applyBorder="1"/>
    <xf numFmtId="171" fontId="11" fillId="3" borderId="16" xfId="0" applyNumberFormat="1" applyFont="1" applyFill="1" applyBorder="1"/>
    <xf numFmtId="0" fontId="11" fillId="3" borderId="1" xfId="0" applyFont="1" applyFill="1" applyBorder="1" applyAlignment="1">
      <alignment horizontal="center" vertical="center" wrapText="1"/>
    </xf>
    <xf numFmtId="3" fontId="11" fillId="3" borderId="16" xfId="0" applyNumberFormat="1" applyFont="1" applyFill="1" applyBorder="1" applyAlignment="1">
      <alignment horizontal="center"/>
    </xf>
    <xf numFmtId="3" fontId="11" fillId="3" borderId="15" xfId="0" applyNumberFormat="1" applyFont="1" applyFill="1" applyBorder="1" applyAlignment="1">
      <alignment horizontal="center"/>
    </xf>
    <xf numFmtId="0" fontId="9" fillId="3" borderId="0" xfId="0" applyFont="1" applyFill="1"/>
    <xf numFmtId="0" fontId="11" fillId="3" borderId="2" xfId="0" applyFont="1" applyFill="1" applyBorder="1"/>
    <xf numFmtId="0" fontId="9" fillId="3" borderId="3" xfId="0" applyFont="1" applyFill="1" applyBorder="1"/>
    <xf numFmtId="0" fontId="9" fillId="3" borderId="5" xfId="0" applyFont="1" applyFill="1" applyBorder="1"/>
    <xf numFmtId="0" fontId="11" fillId="3" borderId="3" xfId="0" applyFont="1" applyFill="1" applyBorder="1"/>
    <xf numFmtId="169" fontId="11" fillId="3" borderId="1" xfId="3" applyNumberFormat="1" applyFont="1" applyFill="1" applyBorder="1" applyProtection="1"/>
    <xf numFmtId="169" fontId="11" fillId="3" borderId="1" xfId="0" applyNumberFormat="1" applyFont="1" applyFill="1" applyBorder="1"/>
    <xf numFmtId="0" fontId="11" fillId="3" borderId="5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center"/>
    </xf>
    <xf numFmtId="171" fontId="11" fillId="3" borderId="5" xfId="0" applyNumberFormat="1" applyFont="1" applyFill="1" applyBorder="1"/>
    <xf numFmtId="0" fontId="11" fillId="3" borderId="5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6" fillId="3" borderId="5" xfId="0" applyFont="1" applyFill="1" applyBorder="1"/>
    <xf numFmtId="3" fontId="17" fillId="3" borderId="5" xfId="0" applyNumberFormat="1" applyFont="1" applyFill="1" applyBorder="1" applyAlignment="1">
      <alignment horizontal="center"/>
    </xf>
    <xf numFmtId="171" fontId="9" fillId="3" borderId="1" xfId="0" applyNumberFormat="1" applyFont="1" applyFill="1" applyBorder="1"/>
    <xf numFmtId="0" fontId="17" fillId="3" borderId="3" xfId="0" applyFont="1" applyFill="1" applyBorder="1" applyAlignment="1">
      <alignment horizontal="center"/>
    </xf>
    <xf numFmtId="3" fontId="17" fillId="3" borderId="3" xfId="0" applyNumberFormat="1" applyFont="1" applyFill="1" applyBorder="1" applyAlignment="1">
      <alignment horizontal="center"/>
    </xf>
    <xf numFmtId="165" fontId="11" fillId="3" borderId="1" xfId="0" applyNumberFormat="1" applyFont="1" applyFill="1" applyBorder="1"/>
    <xf numFmtId="0" fontId="11" fillId="3" borderId="9" xfId="0" applyFont="1" applyFill="1" applyBorder="1"/>
    <xf numFmtId="0" fontId="11" fillId="3" borderId="0" xfId="0" applyFont="1" applyFill="1" applyAlignment="1">
      <alignment horizontal="center"/>
    </xf>
    <xf numFmtId="171" fontId="9" fillId="3" borderId="5" xfId="0" applyNumberFormat="1" applyFont="1" applyFill="1" applyBorder="1"/>
    <xf numFmtId="171" fontId="11" fillId="3" borderId="11" xfId="0" applyNumberFormat="1" applyFont="1" applyFill="1" applyBorder="1"/>
    <xf numFmtId="179" fontId="11" fillId="3" borderId="5" xfId="0" applyNumberFormat="1" applyFont="1" applyFill="1" applyBorder="1"/>
    <xf numFmtId="179" fontId="9" fillId="3" borderId="0" xfId="0" applyNumberFormat="1" applyFont="1" applyFill="1"/>
    <xf numFmtId="0" fontId="9" fillId="3" borderId="12" xfId="0" applyFont="1" applyFill="1" applyBorder="1"/>
    <xf numFmtId="3" fontId="11" fillId="3" borderId="5" xfId="0" applyNumberFormat="1" applyFont="1" applyFill="1" applyBorder="1" applyAlignment="1">
      <alignment horizontal="center"/>
    </xf>
    <xf numFmtId="10" fontId="11" fillId="3" borderId="1" xfId="0" applyNumberFormat="1" applyFont="1" applyFill="1" applyBorder="1" applyAlignment="1">
      <alignment horizontal="center"/>
    </xf>
    <xf numFmtId="166" fontId="10" fillId="3" borderId="1" xfId="4" applyFont="1" applyFill="1" applyBorder="1" applyAlignment="1" applyProtection="1">
      <alignment horizontal="center" vertical="center"/>
    </xf>
    <xf numFmtId="166" fontId="10" fillId="3" borderId="1" xfId="4" applyFont="1" applyFill="1" applyBorder="1" applyAlignment="1" applyProtection="1">
      <alignment horizontal="center"/>
    </xf>
    <xf numFmtId="179" fontId="10" fillId="3" borderId="1" xfId="4" applyNumberFormat="1" applyFont="1" applyFill="1" applyBorder="1" applyAlignment="1" applyProtection="1">
      <alignment horizontal="center"/>
    </xf>
    <xf numFmtId="166" fontId="10" fillId="3" borderId="5" xfId="4" applyFont="1" applyFill="1" applyBorder="1" applyAlignment="1" applyProtection="1">
      <alignment horizontal="center"/>
    </xf>
    <xf numFmtId="179" fontId="11" fillId="3" borderId="1" xfId="0" applyNumberFormat="1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165" fontId="11" fillId="3" borderId="1" xfId="3" applyNumberFormat="1" applyFont="1" applyFill="1" applyBorder="1" applyAlignment="1" applyProtection="1">
      <alignment horizontal="right" vertical="top" wrapText="1"/>
    </xf>
    <xf numFmtId="169" fontId="11" fillId="3" borderId="1" xfId="3" applyNumberFormat="1" applyFont="1" applyFill="1" applyBorder="1" applyAlignment="1" applyProtection="1">
      <alignment horizontal="center" vertical="top" wrapText="1"/>
    </xf>
    <xf numFmtId="10" fontId="11" fillId="3" borderId="1" xfId="0" applyNumberFormat="1" applyFont="1" applyFill="1" applyBorder="1" applyAlignment="1">
      <alignment vertical="center"/>
    </xf>
    <xf numFmtId="9" fontId="11" fillId="3" borderId="1" xfId="7" applyFont="1" applyFill="1" applyBorder="1" applyAlignment="1" applyProtection="1">
      <alignment horizontal="center"/>
    </xf>
    <xf numFmtId="182" fontId="11" fillId="3" borderId="5" xfId="0" applyNumberFormat="1" applyFont="1" applyFill="1" applyBorder="1"/>
    <xf numFmtId="9" fontId="9" fillId="0" borderId="0" xfId="7" applyFont="1"/>
    <xf numFmtId="1" fontId="9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/>
    <xf numFmtId="3" fontId="21" fillId="0" borderId="0" xfId="0" applyNumberFormat="1" applyFont="1"/>
    <xf numFmtId="171" fontId="11" fillId="2" borderId="2" xfId="0" applyNumberFormat="1" applyFont="1" applyFill="1" applyBorder="1"/>
    <xf numFmtId="10" fontId="9" fillId="0" borderId="0" xfId="7" applyNumberFormat="1" applyFont="1"/>
    <xf numFmtId="0" fontId="11" fillId="0" borderId="0" xfId="0" applyFont="1" applyAlignment="1">
      <alignment vertical="center" wrapText="1"/>
    </xf>
    <xf numFmtId="184" fontId="9" fillId="0" borderId="0" xfId="0" applyNumberFormat="1" applyFont="1"/>
    <xf numFmtId="1" fontId="9" fillId="0" borderId="1" xfId="0" applyNumberFormat="1" applyFont="1" applyBorder="1" applyAlignment="1">
      <alignment horizontal="center"/>
    </xf>
    <xf numFmtId="179" fontId="11" fillId="3" borderId="1" xfId="0" applyNumberFormat="1" applyFont="1" applyFill="1" applyBorder="1"/>
    <xf numFmtId="10" fontId="11" fillId="3" borderId="1" xfId="7" applyNumberFormat="1" applyFont="1" applyFill="1" applyBorder="1" applyAlignment="1">
      <alignment horizontal="center"/>
    </xf>
    <xf numFmtId="6" fontId="9" fillId="0" borderId="0" xfId="0" applyNumberFormat="1" applyFont="1"/>
    <xf numFmtId="185" fontId="9" fillId="0" borderId="1" xfId="0" applyNumberFormat="1" applyFont="1" applyBorder="1"/>
    <xf numFmtId="0" fontId="12" fillId="0" borderId="24" xfId="0" applyFont="1" applyBorder="1" applyAlignment="1">
      <alignment vertical="center"/>
    </xf>
    <xf numFmtId="0" fontId="13" fillId="0" borderId="24" xfId="0" applyFont="1" applyBorder="1" applyAlignment="1">
      <alignment horizontal="right" vertical="center"/>
    </xf>
    <xf numFmtId="0" fontId="12" fillId="0" borderId="24" xfId="0" applyFont="1" applyBorder="1" applyAlignment="1">
      <alignment horizontal="right" vertical="center"/>
    </xf>
    <xf numFmtId="0" fontId="12" fillId="4" borderId="0" xfId="0" applyFont="1" applyFill="1" applyAlignment="1">
      <alignment vertical="center"/>
    </xf>
    <xf numFmtId="9" fontId="12" fillId="4" borderId="0" xfId="0" applyNumberFormat="1" applyFont="1" applyFill="1" applyAlignment="1">
      <alignment horizontal="right" vertical="center"/>
    </xf>
    <xf numFmtId="0" fontId="12" fillId="0" borderId="25" xfId="0" applyFont="1" applyBorder="1" applyAlignment="1">
      <alignment vertical="center"/>
    </xf>
    <xf numFmtId="3" fontId="12" fillId="0" borderId="25" xfId="0" applyNumberFormat="1" applyFont="1" applyBorder="1" applyAlignment="1">
      <alignment horizontal="right" vertical="center"/>
    </xf>
    <xf numFmtId="183" fontId="9" fillId="0" borderId="0" xfId="7" applyNumberFormat="1" applyFont="1" applyBorder="1"/>
    <xf numFmtId="0" fontId="20" fillId="0" borderId="0" xfId="8" applyFont="1"/>
    <xf numFmtId="178" fontId="11" fillId="0" borderId="1" xfId="0" applyNumberFormat="1" applyFont="1" applyBorder="1"/>
    <xf numFmtId="0" fontId="22" fillId="4" borderId="0" xfId="0" applyFont="1" applyFill="1" applyAlignment="1">
      <alignment vertical="top"/>
    </xf>
    <xf numFmtId="186" fontId="9" fillId="0" borderId="1" xfId="2" applyNumberFormat="1" applyFont="1" applyFill="1" applyBorder="1" applyAlignment="1" applyProtection="1">
      <alignment horizontal="center" wrapText="1"/>
    </xf>
    <xf numFmtId="0" fontId="9" fillId="0" borderId="0" xfId="0" applyFont="1" applyAlignment="1">
      <alignment horizontal="left" wrapText="1"/>
    </xf>
    <xf numFmtId="1" fontId="20" fillId="0" borderId="0" xfId="8" applyNumberFormat="1" applyFont="1"/>
    <xf numFmtId="0" fontId="20" fillId="5" borderId="0" xfId="8" applyFont="1" applyFill="1"/>
    <xf numFmtId="0" fontId="9" fillId="0" borderId="17" xfId="0" applyFont="1" applyBorder="1" applyAlignment="1">
      <alignment horizontal="center"/>
    </xf>
    <xf numFmtId="171" fontId="9" fillId="0" borderId="18" xfId="0" applyNumberFormat="1" applyFont="1" applyBorder="1" applyAlignment="1">
      <alignment horizontal="center"/>
    </xf>
    <xf numFmtId="171" fontId="9" fillId="0" borderId="19" xfId="0" applyNumberFormat="1" applyFont="1" applyBorder="1" applyAlignment="1">
      <alignment horizontal="center"/>
    </xf>
    <xf numFmtId="168" fontId="9" fillId="0" borderId="20" xfId="3" applyFont="1" applyBorder="1" applyAlignment="1">
      <alignment horizontal="center"/>
    </xf>
    <xf numFmtId="171" fontId="9" fillId="0" borderId="21" xfId="0" applyNumberFormat="1" applyFont="1" applyBorder="1" applyAlignment="1">
      <alignment horizontal="center"/>
    </xf>
    <xf numFmtId="10" fontId="9" fillId="0" borderId="20" xfId="0" applyNumberFormat="1" applyFont="1" applyBorder="1" applyAlignment="1">
      <alignment horizontal="center"/>
    </xf>
    <xf numFmtId="10" fontId="9" fillId="0" borderId="0" xfId="0" applyNumberFormat="1" applyFont="1" applyAlignment="1">
      <alignment horizontal="center"/>
    </xf>
    <xf numFmtId="10" fontId="9" fillId="0" borderId="21" xfId="0" applyNumberFormat="1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179" fontId="9" fillId="0" borderId="1" xfId="3" applyNumberFormat="1" applyFont="1" applyFill="1" applyBorder="1" applyAlignment="1">
      <alignment horizontal="center"/>
    </xf>
    <xf numFmtId="177" fontId="9" fillId="0" borderId="0" xfId="3" applyNumberFormat="1" applyFont="1" applyBorder="1" applyAlignment="1">
      <alignment horizontal="center"/>
    </xf>
    <xf numFmtId="0" fontId="9" fillId="0" borderId="0" xfId="0" applyFont="1" applyFill="1" applyBorder="1"/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horizontal="right" vertical="center" wrapText="1"/>
    </xf>
    <xf numFmtId="6" fontId="26" fillId="0" borderId="0" xfId="0" applyNumberFormat="1" applyFont="1" applyFill="1" applyBorder="1" applyAlignment="1">
      <alignment horizontal="right" vertical="center" wrapText="1"/>
    </xf>
    <xf numFmtId="6" fontId="26" fillId="0" borderId="0" xfId="0" applyNumberFormat="1" applyFont="1" applyFill="1" applyBorder="1" applyAlignment="1">
      <alignment vertical="center"/>
    </xf>
    <xf numFmtId="6" fontId="9" fillId="0" borderId="0" xfId="0" applyNumberFormat="1" applyFont="1" applyFill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6" fontId="12" fillId="0" borderId="0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171" fontId="9" fillId="0" borderId="0" xfId="0" applyNumberFormat="1" applyFont="1" applyFill="1" applyBorder="1"/>
    <xf numFmtId="0" fontId="24" fillId="0" borderId="0" xfId="0" applyFont="1" applyFill="1" applyBorder="1" applyAlignment="1">
      <alignment horizontal="center" vertical="center" wrapText="1"/>
    </xf>
    <xf numFmtId="6" fontId="22" fillId="0" borderId="0" xfId="0" applyNumberFormat="1" applyFont="1" applyFill="1" applyBorder="1" applyAlignment="1">
      <alignment vertical="center" wrapText="1"/>
    </xf>
    <xf numFmtId="8" fontId="22" fillId="0" borderId="0" xfId="0" applyNumberFormat="1" applyFont="1" applyFill="1" applyBorder="1" applyAlignment="1">
      <alignment vertical="center" wrapText="1"/>
    </xf>
    <xf numFmtId="168" fontId="9" fillId="0" borderId="0" xfId="3" applyFont="1" applyFill="1" applyBorder="1"/>
    <xf numFmtId="169" fontId="9" fillId="0" borderId="0" xfId="3" applyNumberFormat="1" applyFont="1" applyFill="1" applyBorder="1"/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1" fillId="3" borderId="1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/>
    </xf>
    <xf numFmtId="0" fontId="11" fillId="3" borderId="6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1" fillId="3" borderId="14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  <xf numFmtId="0" fontId="11" fillId="3" borderId="14" xfId="0" applyFont="1" applyFill="1" applyBorder="1" applyAlignment="1">
      <alignment horizontal="center" wrapText="1"/>
    </xf>
    <xf numFmtId="0" fontId="9" fillId="3" borderId="16" xfId="0" applyFont="1" applyFill="1" applyBorder="1"/>
    <xf numFmtId="0" fontId="9" fillId="3" borderId="16" xfId="0" applyFont="1" applyFill="1" applyBorder="1" applyAlignment="1">
      <alignment vertical="center"/>
    </xf>
    <xf numFmtId="0" fontId="11" fillId="3" borderId="16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11" fillId="3" borderId="9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3" borderId="1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wrapText="1"/>
    </xf>
    <xf numFmtId="0" fontId="11" fillId="3" borderId="5" xfId="0" applyFont="1" applyFill="1" applyBorder="1" applyAlignment="1">
      <alignment horizontal="center" wrapText="1"/>
    </xf>
    <xf numFmtId="0" fontId="11" fillId="3" borderId="6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16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16" fillId="3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71" fontId="11" fillId="2" borderId="2" xfId="0" applyNumberFormat="1" applyFont="1" applyFill="1" applyBorder="1"/>
    <xf numFmtId="0" fontId="9" fillId="2" borderId="5" xfId="0" applyFont="1" applyFill="1" applyBorder="1"/>
    <xf numFmtId="0" fontId="11" fillId="0" borderId="5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</cellXfs>
  <cellStyles count="9">
    <cellStyle name="Euro" xfId="1"/>
    <cellStyle name="Millares [0]" xfId="2" builtinId="6"/>
    <cellStyle name="Moneda" xfId="3" builtinId="4"/>
    <cellStyle name="Moneda 2" xfId="4"/>
    <cellStyle name="Moneda 3" xfId="5"/>
    <cellStyle name="Normal" xfId="0" builtinId="0"/>
    <cellStyle name="Normal 2" xfId="6"/>
    <cellStyle name="Normal 3" xfId="8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K107"/>
  <sheetViews>
    <sheetView showGridLines="0" tabSelected="1" topLeftCell="A44" zoomScale="115" zoomScaleNormal="115" workbookViewId="0">
      <selection activeCell="G29" sqref="G29"/>
    </sheetView>
  </sheetViews>
  <sheetFormatPr baseColWidth="10" defaultColWidth="11.42578125" defaultRowHeight="12.75" x14ac:dyDescent="0.2"/>
  <cols>
    <col min="1" max="1" width="11.42578125" style="2" customWidth="1"/>
    <col min="2" max="2" width="43.42578125" style="2" customWidth="1"/>
    <col min="3" max="3" width="14" style="2" customWidth="1"/>
    <col min="4" max="4" width="20.28515625" style="2" bestFit="1" customWidth="1"/>
    <col min="5" max="5" width="19.140625" style="2" customWidth="1"/>
    <col min="6" max="6" width="11.42578125" style="2"/>
    <col min="7" max="7" width="48.85546875" style="2" bestFit="1" customWidth="1"/>
    <col min="8" max="16384" width="11.42578125" style="2"/>
  </cols>
  <sheetData>
    <row r="1" spans="1:5" x14ac:dyDescent="0.2">
      <c r="B1" s="3" t="s">
        <v>133</v>
      </c>
    </row>
    <row r="2" spans="1:5" x14ac:dyDescent="0.2">
      <c r="B2" s="302" t="s">
        <v>188</v>
      </c>
      <c r="C2" s="302"/>
      <c r="D2" s="302"/>
      <c r="E2" s="184" t="s">
        <v>189</v>
      </c>
    </row>
    <row r="3" spans="1:5" x14ac:dyDescent="0.2">
      <c r="A3" s="3" t="s">
        <v>128</v>
      </c>
      <c r="B3" s="300" t="s">
        <v>109</v>
      </c>
      <c r="C3" s="307"/>
      <c r="D3" s="301"/>
      <c r="E3" s="5">
        <v>0</v>
      </c>
    </row>
    <row r="4" spans="1:5" x14ac:dyDescent="0.2">
      <c r="B4" s="302" t="s">
        <v>173</v>
      </c>
      <c r="C4" s="302"/>
      <c r="D4" s="302"/>
      <c r="E4" s="183">
        <f>SUM(E3:E3)</f>
        <v>0</v>
      </c>
    </row>
    <row r="6" spans="1:5" x14ac:dyDescent="0.2">
      <c r="A6" s="3" t="s">
        <v>90</v>
      </c>
      <c r="B6" s="3" t="s">
        <v>94</v>
      </c>
    </row>
    <row r="7" spans="1:5" x14ac:dyDescent="0.2">
      <c r="B7" s="302" t="s">
        <v>188</v>
      </c>
      <c r="C7" s="302"/>
      <c r="D7" s="302"/>
      <c r="E7" s="184" t="s">
        <v>189</v>
      </c>
    </row>
    <row r="8" spans="1:5" x14ac:dyDescent="0.2">
      <c r="B8" s="315" t="s">
        <v>389</v>
      </c>
      <c r="C8" s="315"/>
      <c r="D8" s="315"/>
      <c r="E8" s="5">
        <v>42000000</v>
      </c>
    </row>
    <row r="9" spans="1:5" x14ac:dyDescent="0.2">
      <c r="B9" s="302" t="s">
        <v>173</v>
      </c>
      <c r="C9" s="302"/>
      <c r="D9" s="302"/>
      <c r="E9" s="183">
        <f>SUM(E8:E8)</f>
        <v>42000000</v>
      </c>
    </row>
    <row r="11" spans="1:5" x14ac:dyDescent="0.2">
      <c r="A11" s="3" t="s">
        <v>91</v>
      </c>
      <c r="B11" s="3" t="s">
        <v>13</v>
      </c>
    </row>
    <row r="12" spans="1:5" x14ac:dyDescent="0.2">
      <c r="B12" s="196" t="s">
        <v>182</v>
      </c>
      <c r="C12" s="233" t="s">
        <v>172</v>
      </c>
      <c r="D12" s="196" t="s">
        <v>187</v>
      </c>
      <c r="E12" s="196" t="s">
        <v>185</v>
      </c>
    </row>
    <row r="13" spans="1:5" x14ac:dyDescent="0.2">
      <c r="B13" s="22" t="s">
        <v>349</v>
      </c>
      <c r="C13" s="15">
        <v>3</v>
      </c>
      <c r="D13" s="277">
        <v>2535000</v>
      </c>
      <c r="E13" s="167">
        <f t="shared" ref="E13:E17" si="0">+C13*D13</f>
        <v>7605000</v>
      </c>
    </row>
    <row r="14" spans="1:5" x14ac:dyDescent="0.2">
      <c r="B14" s="22" t="s">
        <v>350</v>
      </c>
      <c r="C14" s="15">
        <v>2</v>
      </c>
      <c r="D14" s="277">
        <v>6399000</v>
      </c>
      <c r="E14" s="167">
        <f t="shared" si="0"/>
        <v>12798000</v>
      </c>
    </row>
    <row r="15" spans="1:5" x14ac:dyDescent="0.2">
      <c r="B15" s="22" t="s">
        <v>351</v>
      </c>
      <c r="C15" s="15">
        <v>16</v>
      </c>
      <c r="D15" s="277">
        <v>15700000</v>
      </c>
      <c r="E15" s="167">
        <f t="shared" si="0"/>
        <v>251200000</v>
      </c>
    </row>
    <row r="16" spans="1:5" x14ac:dyDescent="0.2">
      <c r="B16" s="22" t="s">
        <v>352</v>
      </c>
      <c r="C16" s="15">
        <v>3</v>
      </c>
      <c r="D16" s="277">
        <v>149900</v>
      </c>
      <c r="E16" s="167">
        <f t="shared" si="0"/>
        <v>449700</v>
      </c>
    </row>
    <row r="17" spans="1:10" x14ac:dyDescent="0.2">
      <c r="B17" s="22" t="s">
        <v>353</v>
      </c>
      <c r="C17" s="15">
        <v>2</v>
      </c>
      <c r="D17" s="277">
        <v>1175382</v>
      </c>
      <c r="E17" s="167">
        <f t="shared" si="0"/>
        <v>2350764</v>
      </c>
    </row>
    <row r="18" spans="1:10" x14ac:dyDescent="0.2">
      <c r="B18" s="22" t="s">
        <v>354</v>
      </c>
      <c r="C18" s="15">
        <v>2</v>
      </c>
      <c r="D18" s="277">
        <v>170000</v>
      </c>
      <c r="E18" s="167">
        <f t="shared" ref="E18:E23" si="1">+C18*D18</f>
        <v>340000</v>
      </c>
    </row>
    <row r="19" spans="1:10" x14ac:dyDescent="0.2">
      <c r="B19" s="22" t="s">
        <v>355</v>
      </c>
      <c r="C19" s="15">
        <v>1</v>
      </c>
      <c r="D19" s="277">
        <v>16600000</v>
      </c>
      <c r="E19" s="167">
        <f t="shared" si="1"/>
        <v>16600000</v>
      </c>
    </row>
    <row r="20" spans="1:10" x14ac:dyDescent="0.2">
      <c r="B20" s="22" t="s">
        <v>356</v>
      </c>
      <c r="C20" s="15">
        <v>1</v>
      </c>
      <c r="D20" s="277">
        <v>1284820</v>
      </c>
      <c r="E20" s="167">
        <f t="shared" si="1"/>
        <v>1284820</v>
      </c>
    </row>
    <row r="21" spans="1:10" x14ac:dyDescent="0.2">
      <c r="B21" s="22" t="s">
        <v>407</v>
      </c>
      <c r="C21" s="15">
        <v>1</v>
      </c>
      <c r="D21" s="277">
        <v>4800000</v>
      </c>
      <c r="E21" s="167">
        <f t="shared" si="1"/>
        <v>4800000</v>
      </c>
    </row>
    <row r="22" spans="1:10" x14ac:dyDescent="0.2">
      <c r="B22" s="22" t="s">
        <v>408</v>
      </c>
      <c r="C22" s="15">
        <v>1</v>
      </c>
      <c r="D22" s="277">
        <v>4200000</v>
      </c>
      <c r="E22" s="167">
        <f t="shared" si="1"/>
        <v>4200000</v>
      </c>
    </row>
    <row r="23" spans="1:10" x14ac:dyDescent="0.2">
      <c r="B23" s="22" t="s">
        <v>409</v>
      </c>
      <c r="C23" s="15">
        <v>1</v>
      </c>
      <c r="D23" s="277">
        <v>9200000</v>
      </c>
      <c r="E23" s="167">
        <f t="shared" si="1"/>
        <v>9200000</v>
      </c>
    </row>
    <row r="24" spans="1:10" x14ac:dyDescent="0.2">
      <c r="B24" s="177" t="s">
        <v>173</v>
      </c>
      <c r="C24" s="186"/>
      <c r="D24" s="248"/>
      <c r="E24" s="248">
        <f>SUM(E13:E23)</f>
        <v>310828284</v>
      </c>
    </row>
    <row r="26" spans="1:10" x14ac:dyDescent="0.2">
      <c r="A26" s="3" t="s">
        <v>92</v>
      </c>
      <c r="B26" s="3" t="s">
        <v>364</v>
      </c>
    </row>
    <row r="27" spans="1:10" x14ac:dyDescent="0.2">
      <c r="B27" s="177" t="s">
        <v>182</v>
      </c>
      <c r="C27" s="233" t="s">
        <v>172</v>
      </c>
      <c r="D27" s="196" t="s">
        <v>186</v>
      </c>
      <c r="E27" s="196" t="s">
        <v>185</v>
      </c>
    </row>
    <row r="28" spans="1:10" x14ac:dyDescent="0.2">
      <c r="B28" s="22" t="s">
        <v>357</v>
      </c>
      <c r="C28" s="12">
        <v>3</v>
      </c>
      <c r="D28" s="70">
        <v>2500000</v>
      </c>
      <c r="E28" s="5">
        <f>+D28*C28</f>
        <v>7500000</v>
      </c>
    </row>
    <row r="29" spans="1:10" x14ac:dyDescent="0.2">
      <c r="B29" s="22" t="s">
        <v>358</v>
      </c>
      <c r="C29" s="12">
        <v>1</v>
      </c>
      <c r="D29" s="70">
        <v>800000</v>
      </c>
      <c r="E29" s="5">
        <f>+D29*C29</f>
        <v>800000</v>
      </c>
    </row>
    <row r="30" spans="1:10" x14ac:dyDescent="0.2">
      <c r="B30" s="22" t="s">
        <v>359</v>
      </c>
      <c r="C30" s="12">
        <v>3</v>
      </c>
      <c r="D30" s="70">
        <v>1200000</v>
      </c>
      <c r="E30" s="5">
        <f t="shared" ref="E30" si="2">+D30*C30</f>
        <v>3600000</v>
      </c>
      <c r="I30" s="250"/>
      <c r="J30" s="250"/>
    </row>
    <row r="31" spans="1:10" x14ac:dyDescent="0.2">
      <c r="B31" s="22" t="s">
        <v>360</v>
      </c>
      <c r="C31" s="15">
        <v>3</v>
      </c>
      <c r="D31" s="70">
        <v>350000</v>
      </c>
      <c r="E31" s="5">
        <f>+D31*C31</f>
        <v>1050000</v>
      </c>
      <c r="I31" s="250"/>
      <c r="J31" s="250"/>
    </row>
    <row r="32" spans="1:10" x14ac:dyDescent="0.2">
      <c r="B32" s="22" t="s">
        <v>361</v>
      </c>
      <c r="C32" s="15">
        <v>3</v>
      </c>
      <c r="D32" s="70">
        <v>250000</v>
      </c>
      <c r="E32" s="5">
        <f t="shared" ref="E32:E42" si="3">+D32*C32</f>
        <v>750000</v>
      </c>
      <c r="I32" s="250"/>
      <c r="J32" s="250"/>
    </row>
    <row r="33" spans="1:10" x14ac:dyDescent="0.2">
      <c r="B33" s="71" t="s">
        <v>362</v>
      </c>
      <c r="C33" s="15">
        <v>2</v>
      </c>
      <c r="D33" s="70">
        <v>400000</v>
      </c>
      <c r="E33" s="5">
        <f t="shared" si="3"/>
        <v>800000</v>
      </c>
      <c r="I33" s="250"/>
      <c r="J33" s="250"/>
    </row>
    <row r="34" spans="1:10" x14ac:dyDescent="0.2">
      <c r="B34" s="2" t="s">
        <v>363</v>
      </c>
      <c r="C34" s="15">
        <v>1</v>
      </c>
      <c r="D34" s="70">
        <v>4000000</v>
      </c>
      <c r="E34" s="5">
        <f t="shared" si="3"/>
        <v>4000000</v>
      </c>
      <c r="I34" s="250"/>
      <c r="J34" s="250"/>
    </row>
    <row r="35" spans="1:10" x14ac:dyDescent="0.2">
      <c r="B35" s="22" t="s">
        <v>410</v>
      </c>
      <c r="C35" s="12">
        <v>3</v>
      </c>
      <c r="D35" s="1">
        <v>210000</v>
      </c>
      <c r="E35" s="5">
        <f t="shared" si="3"/>
        <v>630000</v>
      </c>
      <c r="I35" s="250"/>
      <c r="J35" s="250"/>
    </row>
    <row r="36" spans="1:10" x14ac:dyDescent="0.2">
      <c r="B36" s="22"/>
      <c r="C36" s="12"/>
      <c r="D36" s="1"/>
      <c r="E36" s="5">
        <f t="shared" si="3"/>
        <v>0</v>
      </c>
      <c r="I36" s="250"/>
      <c r="J36" s="250"/>
    </row>
    <row r="37" spans="1:10" x14ac:dyDescent="0.2">
      <c r="B37" s="22"/>
      <c r="C37" s="12"/>
      <c r="D37" s="1"/>
      <c r="E37" s="5">
        <f t="shared" si="3"/>
        <v>0</v>
      </c>
      <c r="J37" s="250"/>
    </row>
    <row r="38" spans="1:10" x14ac:dyDescent="0.2">
      <c r="B38" s="22"/>
      <c r="C38" s="12"/>
      <c r="D38" s="1"/>
      <c r="E38" s="5">
        <f t="shared" si="3"/>
        <v>0</v>
      </c>
    </row>
    <row r="39" spans="1:10" x14ac:dyDescent="0.2">
      <c r="B39" s="22"/>
      <c r="C39" s="12"/>
      <c r="D39" s="1"/>
      <c r="E39" s="5">
        <f t="shared" si="3"/>
        <v>0</v>
      </c>
    </row>
    <row r="40" spans="1:10" x14ac:dyDescent="0.2">
      <c r="B40" s="22"/>
      <c r="C40" s="12"/>
      <c r="D40" s="1"/>
      <c r="E40" s="5">
        <f t="shared" si="3"/>
        <v>0</v>
      </c>
    </row>
    <row r="41" spans="1:10" x14ac:dyDescent="0.2">
      <c r="B41" s="22"/>
      <c r="C41" s="12"/>
      <c r="D41" s="72"/>
      <c r="E41" s="5">
        <f t="shared" si="3"/>
        <v>0</v>
      </c>
    </row>
    <row r="42" spans="1:10" x14ac:dyDescent="0.2">
      <c r="B42" s="22"/>
      <c r="C42" s="12"/>
      <c r="D42" s="1"/>
      <c r="E42" s="5">
        <f t="shared" si="3"/>
        <v>0</v>
      </c>
    </row>
    <row r="43" spans="1:10" x14ac:dyDescent="0.2">
      <c r="B43" s="177" t="s">
        <v>173</v>
      </c>
      <c r="C43" s="181"/>
      <c r="D43" s="217"/>
      <c r="E43" s="183">
        <f>SUM(E28:E42)</f>
        <v>19130000</v>
      </c>
      <c r="F43" s="18"/>
    </row>
    <row r="45" spans="1:10" x14ac:dyDescent="0.2">
      <c r="A45" s="3" t="s">
        <v>93</v>
      </c>
      <c r="B45" s="3" t="s">
        <v>382</v>
      </c>
    </row>
    <row r="46" spans="1:10" x14ac:dyDescent="0.2">
      <c r="B46" s="177" t="s">
        <v>182</v>
      </c>
      <c r="C46" s="176" t="s">
        <v>172</v>
      </c>
      <c r="D46" s="177" t="s">
        <v>184</v>
      </c>
      <c r="E46" s="177" t="s">
        <v>185</v>
      </c>
    </row>
    <row r="47" spans="1:10" x14ac:dyDescent="0.2">
      <c r="B47" s="22" t="s">
        <v>383</v>
      </c>
      <c r="C47" s="12">
        <v>2</v>
      </c>
      <c r="D47" s="14">
        <v>55000000</v>
      </c>
      <c r="E47" s="5">
        <f>D47*C47</f>
        <v>110000000</v>
      </c>
    </row>
    <row r="48" spans="1:10" x14ac:dyDescent="0.2">
      <c r="B48" s="22" t="s">
        <v>384</v>
      </c>
      <c r="C48" s="12">
        <v>1</v>
      </c>
      <c r="D48" s="70">
        <v>9000000</v>
      </c>
      <c r="E48" s="5">
        <f>D48*C48</f>
        <v>9000000</v>
      </c>
    </row>
    <row r="49" spans="1:5" x14ac:dyDescent="0.2">
      <c r="B49" s="22"/>
      <c r="C49" s="12"/>
      <c r="D49" s="70"/>
      <c r="E49" s="5">
        <f>D49*C49</f>
        <v>0</v>
      </c>
    </row>
    <row r="50" spans="1:5" x14ac:dyDescent="0.2">
      <c r="B50" s="73"/>
      <c r="C50" s="74"/>
      <c r="D50" s="1"/>
      <c r="E50" s="5">
        <f>D50*C50</f>
        <v>0</v>
      </c>
    </row>
    <row r="51" spans="1:5" x14ac:dyDescent="0.2">
      <c r="B51" s="22"/>
      <c r="C51" s="12"/>
      <c r="D51" s="1"/>
      <c r="E51" s="5">
        <f>D51*C51</f>
        <v>0</v>
      </c>
    </row>
    <row r="52" spans="1:5" x14ac:dyDescent="0.2">
      <c r="B52" s="177" t="s">
        <v>173</v>
      </c>
      <c r="C52" s="176"/>
      <c r="D52" s="217"/>
      <c r="E52" s="183">
        <f>SUM(E47:E51)</f>
        <v>119000000</v>
      </c>
    </row>
    <row r="54" spans="1:5" x14ac:dyDescent="0.2">
      <c r="A54" s="3" t="s">
        <v>106</v>
      </c>
      <c r="B54" s="3" t="s">
        <v>88</v>
      </c>
    </row>
    <row r="55" spans="1:5" ht="15" customHeight="1" x14ac:dyDescent="0.2">
      <c r="B55" s="177" t="s">
        <v>182</v>
      </c>
      <c r="C55" s="176" t="s">
        <v>172</v>
      </c>
      <c r="D55" s="177" t="s">
        <v>184</v>
      </c>
      <c r="E55" s="177" t="s">
        <v>185</v>
      </c>
    </row>
    <row r="56" spans="1:5" x14ac:dyDescent="0.2">
      <c r="B56" s="73"/>
      <c r="C56" s="74"/>
      <c r="D56" s="1"/>
      <c r="E56" s="5">
        <f>D56*C56</f>
        <v>0</v>
      </c>
    </row>
    <row r="57" spans="1:5" x14ac:dyDescent="0.2">
      <c r="B57" s="73"/>
      <c r="C57" s="74"/>
      <c r="D57" s="1"/>
      <c r="E57" s="5">
        <f>D57*C57</f>
        <v>0</v>
      </c>
    </row>
    <row r="58" spans="1:5" x14ac:dyDescent="0.2">
      <c r="B58" s="22"/>
      <c r="C58" s="12"/>
      <c r="D58" s="25"/>
      <c r="E58" s="5">
        <f t="shared" ref="E58:E60" si="4">D58*C58</f>
        <v>0</v>
      </c>
    </row>
    <row r="59" spans="1:5" x14ac:dyDescent="0.2">
      <c r="B59" s="22"/>
      <c r="C59" s="12"/>
      <c r="D59" s="25"/>
      <c r="E59" s="5">
        <f>D59*C59</f>
        <v>0</v>
      </c>
    </row>
    <row r="60" spans="1:5" x14ac:dyDescent="0.2">
      <c r="B60" s="22"/>
      <c r="C60" s="12"/>
      <c r="D60" s="25"/>
      <c r="E60" s="5">
        <f t="shared" si="4"/>
        <v>0</v>
      </c>
    </row>
    <row r="61" spans="1:5" x14ac:dyDescent="0.2">
      <c r="B61" s="177" t="s">
        <v>173</v>
      </c>
      <c r="C61" s="176"/>
      <c r="D61" s="234"/>
      <c r="E61" s="183">
        <f>SUM(E56:E60)</f>
        <v>0</v>
      </c>
    </row>
    <row r="62" spans="1:5" x14ac:dyDescent="0.2">
      <c r="B62" s="75"/>
      <c r="C62" s="75"/>
      <c r="D62" s="76"/>
      <c r="E62" s="76"/>
    </row>
    <row r="63" spans="1:5" x14ac:dyDescent="0.2">
      <c r="A63" s="3" t="s">
        <v>107</v>
      </c>
      <c r="B63" s="77" t="s">
        <v>16</v>
      </c>
      <c r="C63" s="75"/>
      <c r="D63" s="76"/>
      <c r="E63" s="76"/>
    </row>
    <row r="64" spans="1:5" x14ac:dyDescent="0.2">
      <c r="A64" s="3"/>
      <c r="B64" s="298" t="s">
        <v>182</v>
      </c>
      <c r="C64" s="299"/>
      <c r="D64" s="235" t="s">
        <v>183</v>
      </c>
      <c r="E64" s="76"/>
    </row>
    <row r="65" spans="1:11" x14ac:dyDescent="0.2">
      <c r="A65" s="3"/>
      <c r="B65" s="78" t="s">
        <v>110</v>
      </c>
      <c r="C65" s="79" t="s">
        <v>128</v>
      </c>
      <c r="D65" s="80">
        <f>E3</f>
        <v>0</v>
      </c>
      <c r="E65" s="76"/>
    </row>
    <row r="66" spans="1:11" x14ac:dyDescent="0.2">
      <c r="B66" s="78" t="str">
        <f>B6</f>
        <v xml:space="preserve">Construcciones </v>
      </c>
      <c r="C66" s="79" t="s">
        <v>90</v>
      </c>
      <c r="D66" s="80">
        <f>E9</f>
        <v>42000000</v>
      </c>
      <c r="E66" s="76"/>
    </row>
    <row r="67" spans="1:11" x14ac:dyDescent="0.2">
      <c r="B67" s="78" t="str">
        <f>B11</f>
        <v>Maquinaria y Equipos</v>
      </c>
      <c r="C67" s="79" t="s">
        <v>91</v>
      </c>
      <c r="D67" s="80">
        <f>E24</f>
        <v>310828284</v>
      </c>
      <c r="E67" s="76"/>
    </row>
    <row r="68" spans="1:11" x14ac:dyDescent="0.2">
      <c r="B68" s="78" t="s">
        <v>364</v>
      </c>
      <c r="C68" s="79" t="s">
        <v>129</v>
      </c>
      <c r="D68" s="80">
        <f>E43</f>
        <v>19130000</v>
      </c>
      <c r="E68" s="76"/>
    </row>
    <row r="69" spans="1:11" x14ac:dyDescent="0.2">
      <c r="B69" s="78" t="s">
        <v>382</v>
      </c>
      <c r="C69" s="79" t="s">
        <v>130</v>
      </c>
      <c r="D69" s="80">
        <f>E52</f>
        <v>119000000</v>
      </c>
      <c r="E69" s="76"/>
    </row>
    <row r="70" spans="1:11" x14ac:dyDescent="0.2">
      <c r="B70" s="78" t="s">
        <v>15</v>
      </c>
      <c r="C70" s="79" t="s">
        <v>131</v>
      </c>
      <c r="D70" s="80">
        <f>E61</f>
        <v>0</v>
      </c>
      <c r="E70" s="76"/>
    </row>
    <row r="71" spans="1:11" x14ac:dyDescent="0.2">
      <c r="B71" s="314" t="s">
        <v>173</v>
      </c>
      <c r="C71" s="314"/>
      <c r="D71" s="234">
        <f>SUM(D65:D70)</f>
        <v>490958284</v>
      </c>
      <c r="E71" s="76"/>
    </row>
    <row r="73" spans="1:11" x14ac:dyDescent="0.2">
      <c r="A73" s="3" t="s">
        <v>113</v>
      </c>
      <c r="B73" s="3" t="s">
        <v>2</v>
      </c>
    </row>
    <row r="74" spans="1:11" x14ac:dyDescent="0.2">
      <c r="B74" s="312" t="s">
        <v>182</v>
      </c>
      <c r="C74" s="313"/>
      <c r="D74" s="177" t="s">
        <v>183</v>
      </c>
      <c r="K74" s="2" t="s">
        <v>132</v>
      </c>
    </row>
    <row r="75" spans="1:11" x14ac:dyDescent="0.2">
      <c r="B75" s="81" t="s">
        <v>163</v>
      </c>
      <c r="C75" s="82"/>
      <c r="D75" s="14">
        <v>1160000</v>
      </c>
      <c r="F75" s="3"/>
      <c r="G75" s="3"/>
    </row>
    <row r="76" spans="1:11" ht="12.75" customHeight="1" x14ac:dyDescent="0.2">
      <c r="B76" s="310" t="s">
        <v>164</v>
      </c>
      <c r="C76" s="311"/>
      <c r="D76" s="14">
        <v>70000</v>
      </c>
    </row>
    <row r="77" spans="1:11" ht="12.75" customHeight="1" x14ac:dyDescent="0.2">
      <c r="B77" s="6" t="s">
        <v>391</v>
      </c>
      <c r="C77" s="83"/>
      <c r="D77" s="14">
        <v>40000000</v>
      </c>
    </row>
    <row r="78" spans="1:11" ht="12.75" customHeight="1" x14ac:dyDescent="0.2">
      <c r="B78" s="300" t="s">
        <v>396</v>
      </c>
      <c r="C78" s="301"/>
      <c r="D78" s="14">
        <v>2000000</v>
      </c>
    </row>
    <row r="79" spans="1:11" ht="12.75" customHeight="1" x14ac:dyDescent="0.2">
      <c r="B79" s="68" t="s">
        <v>338</v>
      </c>
      <c r="C79" s="69"/>
      <c r="D79" s="14">
        <v>4000000</v>
      </c>
    </row>
    <row r="80" spans="1:11" ht="12.75" customHeight="1" x14ac:dyDescent="0.2">
      <c r="B80" s="68" t="s">
        <v>333</v>
      </c>
      <c r="C80" s="69"/>
      <c r="D80" s="14">
        <v>4000000</v>
      </c>
    </row>
    <row r="81" spans="1:7" x14ac:dyDescent="0.2">
      <c r="B81" s="298" t="s">
        <v>173</v>
      </c>
      <c r="C81" s="299"/>
      <c r="D81" s="234">
        <f>SUM(D75:D80)</f>
        <v>51230000</v>
      </c>
    </row>
    <row r="82" spans="1:7" x14ac:dyDescent="0.2">
      <c r="B82" s="200" t="s">
        <v>89</v>
      </c>
      <c r="C82" s="203"/>
      <c r="D82" s="217">
        <f>D81/5</f>
        <v>10246000</v>
      </c>
      <c r="G82" s="87"/>
    </row>
    <row r="84" spans="1:7" x14ac:dyDescent="0.2">
      <c r="B84" s="3" t="s">
        <v>49</v>
      </c>
    </row>
    <row r="85" spans="1:7" x14ac:dyDescent="0.2">
      <c r="B85" s="303" t="s">
        <v>177</v>
      </c>
      <c r="C85" s="308" t="s">
        <v>178</v>
      </c>
      <c r="D85" s="309"/>
    </row>
    <row r="86" spans="1:7" x14ac:dyDescent="0.2">
      <c r="B86" s="304"/>
      <c r="C86" s="186" t="s">
        <v>179</v>
      </c>
      <c r="D86" s="185" t="s">
        <v>180</v>
      </c>
    </row>
    <row r="87" spans="1:7" x14ac:dyDescent="0.2">
      <c r="B87" s="22" t="s">
        <v>48</v>
      </c>
      <c r="C87" s="88">
        <v>1</v>
      </c>
      <c r="D87" s="89">
        <f>(1-C87)</f>
        <v>0</v>
      </c>
    </row>
    <row r="88" spans="1:7" ht="13.5" customHeight="1" x14ac:dyDescent="0.2">
      <c r="B88" s="22" t="s">
        <v>47</v>
      </c>
      <c r="C88" s="88">
        <v>0.8</v>
      </c>
      <c r="D88" s="89">
        <f>(1-C88)</f>
        <v>0.19999999999999996</v>
      </c>
    </row>
    <row r="89" spans="1:7" x14ac:dyDescent="0.2">
      <c r="B89" s="22" t="s">
        <v>155</v>
      </c>
      <c r="C89" s="88">
        <v>0.95</v>
      </c>
      <c r="D89" s="89">
        <f>(1-C89)</f>
        <v>5.0000000000000044E-2</v>
      </c>
    </row>
    <row r="90" spans="1:7" ht="15" customHeight="1" x14ac:dyDescent="0.2">
      <c r="B90" s="22" t="s">
        <v>3</v>
      </c>
      <c r="C90" s="88">
        <v>0.9</v>
      </c>
      <c r="D90" s="89">
        <f>(1-C90)</f>
        <v>9.9999999999999978E-2</v>
      </c>
    </row>
    <row r="91" spans="1:7" ht="13.5" hidden="1" customHeight="1" x14ac:dyDescent="0.2">
      <c r="B91" s="22" t="s">
        <v>48</v>
      </c>
      <c r="C91" s="88">
        <v>1</v>
      </c>
      <c r="D91" s="89">
        <v>0</v>
      </c>
    </row>
    <row r="92" spans="1:7" ht="15.75" customHeight="1" x14ac:dyDescent="0.2">
      <c r="B92" s="22" t="s">
        <v>156</v>
      </c>
      <c r="C92" s="88">
        <v>0.1</v>
      </c>
      <c r="D92" s="89">
        <f>(1-C92)</f>
        <v>0.9</v>
      </c>
    </row>
    <row r="94" spans="1:7" x14ac:dyDescent="0.2">
      <c r="A94" s="3" t="s">
        <v>111</v>
      </c>
      <c r="B94" s="3" t="s">
        <v>102</v>
      </c>
    </row>
    <row r="95" spans="1:7" x14ac:dyDescent="0.2">
      <c r="B95" s="303" t="s">
        <v>181</v>
      </c>
      <c r="C95" s="305" t="s">
        <v>175</v>
      </c>
      <c r="D95" s="302" t="s">
        <v>178</v>
      </c>
      <c r="E95" s="302"/>
    </row>
    <row r="96" spans="1:7" x14ac:dyDescent="0.2">
      <c r="B96" s="304"/>
      <c r="C96" s="306"/>
      <c r="D96" s="184" t="s">
        <v>179</v>
      </c>
      <c r="E96" s="184" t="s">
        <v>180</v>
      </c>
    </row>
    <row r="97" spans="2:11" x14ac:dyDescent="0.2">
      <c r="B97" s="22" t="s">
        <v>48</v>
      </c>
      <c r="C97" s="90">
        <v>50000</v>
      </c>
      <c r="D97" s="91">
        <f>C97*C87</f>
        <v>50000</v>
      </c>
      <c r="E97" s="91">
        <f>C97*D87</f>
        <v>0</v>
      </c>
    </row>
    <row r="98" spans="2:11" x14ac:dyDescent="0.2">
      <c r="B98" s="22" t="s">
        <v>47</v>
      </c>
      <c r="C98" s="90">
        <v>400000</v>
      </c>
      <c r="D98" s="91">
        <f>C98*C88</f>
        <v>320000</v>
      </c>
      <c r="E98" s="91">
        <f>C98*D88</f>
        <v>79999.999999999985</v>
      </c>
    </row>
    <row r="99" spans="2:11" x14ac:dyDescent="0.2">
      <c r="B99" s="22" t="s">
        <v>155</v>
      </c>
      <c r="C99" s="90">
        <v>600000</v>
      </c>
      <c r="D99" s="91">
        <f>C99*C89</f>
        <v>570000</v>
      </c>
      <c r="E99" s="91">
        <f>C99*D89</f>
        <v>30000.000000000025</v>
      </c>
    </row>
    <row r="100" spans="2:11" x14ac:dyDescent="0.2">
      <c r="B100" s="22" t="s">
        <v>3</v>
      </c>
      <c r="C100" s="90">
        <v>300000</v>
      </c>
      <c r="D100" s="91">
        <f>C100*C90</f>
        <v>270000</v>
      </c>
      <c r="E100" s="91">
        <f>C100*D90</f>
        <v>29999.999999999993</v>
      </c>
    </row>
    <row r="101" spans="2:11" x14ac:dyDescent="0.2">
      <c r="B101" s="22" t="s">
        <v>162</v>
      </c>
      <c r="C101" s="90">
        <v>200000</v>
      </c>
      <c r="D101" s="91">
        <f>C101*C92</f>
        <v>20000</v>
      </c>
      <c r="E101" s="91">
        <f>D92*C101</f>
        <v>180000</v>
      </c>
    </row>
    <row r="102" spans="2:11" x14ac:dyDescent="0.2">
      <c r="C102" s="87"/>
    </row>
    <row r="107" spans="2:11" x14ac:dyDescent="0.2">
      <c r="K107" s="3"/>
    </row>
  </sheetData>
  <mergeCells count="17">
    <mergeCell ref="B2:D2"/>
    <mergeCell ref="B3:D3"/>
    <mergeCell ref="B4:D4"/>
    <mergeCell ref="B85:B86"/>
    <mergeCell ref="C85:D85"/>
    <mergeCell ref="B76:C76"/>
    <mergeCell ref="B74:C74"/>
    <mergeCell ref="B71:C71"/>
    <mergeCell ref="B64:C64"/>
    <mergeCell ref="B7:D7"/>
    <mergeCell ref="B8:D8"/>
    <mergeCell ref="B9:D9"/>
    <mergeCell ref="B81:C81"/>
    <mergeCell ref="B78:C78"/>
    <mergeCell ref="D95:E95"/>
    <mergeCell ref="B95:B96"/>
    <mergeCell ref="C95:C96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W176"/>
  <sheetViews>
    <sheetView showGridLines="0" topLeftCell="C46" zoomScaleNormal="100" workbookViewId="0">
      <selection activeCell="G64" sqref="G64"/>
    </sheetView>
  </sheetViews>
  <sheetFormatPr baseColWidth="10" defaultColWidth="11.42578125" defaultRowHeight="12.75" x14ac:dyDescent="0.2"/>
  <cols>
    <col min="1" max="1" width="7" style="2" customWidth="1"/>
    <col min="2" max="2" width="3.42578125" style="2" customWidth="1"/>
    <col min="3" max="3" width="46.5703125" style="2" bestFit="1" customWidth="1"/>
    <col min="4" max="4" width="15.42578125" style="2" customWidth="1"/>
    <col min="5" max="5" width="17.7109375" style="2" customWidth="1"/>
    <col min="6" max="6" width="18.42578125" style="2" customWidth="1"/>
    <col min="7" max="7" width="14.85546875" style="2" customWidth="1"/>
    <col min="8" max="8" width="17.28515625" style="2" customWidth="1"/>
    <col min="9" max="9" width="19" style="2" customWidth="1"/>
    <col min="10" max="10" width="19.85546875" style="2" customWidth="1"/>
    <col min="11" max="11" width="15.42578125" style="2" customWidth="1"/>
    <col min="12" max="12" width="30" style="2" bestFit="1" customWidth="1"/>
    <col min="13" max="13" width="27.140625" style="2" bestFit="1" customWidth="1"/>
    <col min="14" max="14" width="16.140625" style="2" bestFit="1" customWidth="1"/>
    <col min="15" max="15" width="13" style="2" customWidth="1"/>
    <col min="16" max="16" width="13.140625" style="2" customWidth="1"/>
    <col min="17" max="17" width="12.42578125" style="2" customWidth="1"/>
    <col min="18" max="18" width="22.5703125" style="2" bestFit="1" customWidth="1"/>
    <col min="19" max="19" width="12.85546875" style="2" bestFit="1" customWidth="1"/>
    <col min="20" max="20" width="10.42578125" style="2" bestFit="1" customWidth="1"/>
    <col min="21" max="21" width="15.140625" style="2" customWidth="1"/>
    <col min="22" max="22" width="12.42578125" style="2" customWidth="1"/>
    <col min="23" max="24" width="11.42578125" style="2"/>
    <col min="25" max="25" width="16" style="2" customWidth="1"/>
    <col min="26" max="26" width="11.42578125" style="2"/>
    <col min="27" max="27" width="13.42578125" style="2" bestFit="1" customWidth="1"/>
    <col min="28" max="29" width="11.42578125" style="2"/>
    <col min="30" max="30" width="29.42578125" style="2" customWidth="1"/>
    <col min="31" max="33" width="11.42578125" style="2"/>
    <col min="34" max="34" width="16" style="2" customWidth="1"/>
    <col min="35" max="35" width="11.42578125" style="2"/>
    <col min="36" max="36" width="13.42578125" style="2" bestFit="1" customWidth="1"/>
    <col min="37" max="16384" width="11.42578125" style="2"/>
  </cols>
  <sheetData>
    <row r="1" spans="1:10" x14ac:dyDescent="0.2">
      <c r="H1" s="3"/>
    </row>
    <row r="2" spans="1:10" x14ac:dyDescent="0.2">
      <c r="A2" s="3" t="s">
        <v>26</v>
      </c>
      <c r="B2" s="4">
        <v>10</v>
      </c>
      <c r="C2" s="3" t="s">
        <v>25</v>
      </c>
      <c r="D2" s="3"/>
    </row>
    <row r="3" spans="1:10" x14ac:dyDescent="0.2">
      <c r="C3" s="298" t="s">
        <v>182</v>
      </c>
      <c r="D3" s="340"/>
      <c r="E3" s="177" t="s">
        <v>190</v>
      </c>
      <c r="H3" s="5">
        <v>1300000</v>
      </c>
      <c r="I3" s="2" t="s">
        <v>339</v>
      </c>
    </row>
    <row r="4" spans="1:10" x14ac:dyDescent="0.2">
      <c r="C4" s="310" t="s">
        <v>17</v>
      </c>
      <c r="D4" s="331"/>
      <c r="E4" s="8">
        <v>8.3330000000000001E-2</v>
      </c>
      <c r="H4" s="5">
        <v>162000</v>
      </c>
      <c r="I4" s="2" t="s">
        <v>340</v>
      </c>
    </row>
    <row r="5" spans="1:10" x14ac:dyDescent="0.2">
      <c r="C5" s="310" t="s">
        <v>18</v>
      </c>
      <c r="D5" s="331"/>
      <c r="E5" s="8">
        <v>0.01</v>
      </c>
      <c r="F5" s="9"/>
      <c r="H5" s="183">
        <f>H3+H4</f>
        <v>1462000</v>
      </c>
    </row>
    <row r="6" spans="1:10" x14ac:dyDescent="0.2">
      <c r="C6" s="310" t="s">
        <v>19</v>
      </c>
      <c r="D6" s="331"/>
      <c r="E6" s="8">
        <v>4.1669999999999999E-2</v>
      </c>
    </row>
    <row r="7" spans="1:10" x14ac:dyDescent="0.2">
      <c r="C7" s="310" t="s">
        <v>20</v>
      </c>
      <c r="D7" s="331"/>
      <c r="E7" s="8">
        <v>8.3330000000000001E-2</v>
      </c>
    </row>
    <row r="8" spans="1:10" x14ac:dyDescent="0.2">
      <c r="C8" s="310" t="s">
        <v>21</v>
      </c>
      <c r="D8" s="331"/>
      <c r="E8" s="8">
        <v>0.09</v>
      </c>
    </row>
    <row r="9" spans="1:10" x14ac:dyDescent="0.2">
      <c r="C9" s="310" t="s">
        <v>22</v>
      </c>
      <c r="D9" s="331"/>
      <c r="E9" s="8">
        <v>0.20499999999999999</v>
      </c>
    </row>
    <row r="10" spans="1:10" x14ac:dyDescent="0.2">
      <c r="C10" s="310" t="s">
        <v>23</v>
      </c>
      <c r="D10" s="331"/>
      <c r="E10" s="8">
        <v>7.0000000000000007E-2</v>
      </c>
    </row>
    <row r="11" spans="1:10" x14ac:dyDescent="0.2">
      <c r="C11" s="310" t="s">
        <v>24</v>
      </c>
      <c r="D11" s="331"/>
      <c r="E11" s="8">
        <v>2.436E-2</v>
      </c>
    </row>
    <row r="12" spans="1:10" ht="18" customHeight="1" x14ac:dyDescent="0.2">
      <c r="C12" s="178" t="s">
        <v>191</v>
      </c>
      <c r="D12" s="179"/>
      <c r="E12" s="180">
        <f>+SUM(E4:E11)</f>
        <v>0.60768999999999995</v>
      </c>
      <c r="F12" s="9"/>
    </row>
    <row r="14" spans="1:10" x14ac:dyDescent="0.2">
      <c r="A14" s="3" t="s">
        <v>14</v>
      </c>
      <c r="B14" s="4">
        <v>11</v>
      </c>
      <c r="C14" s="11" t="s">
        <v>27</v>
      </c>
      <c r="D14" s="11"/>
    </row>
    <row r="15" spans="1:10" ht="12.75" customHeight="1" x14ac:dyDescent="0.2">
      <c r="C15" s="316" t="s">
        <v>318</v>
      </c>
      <c r="D15" s="319" t="s">
        <v>192</v>
      </c>
      <c r="E15" s="343" t="s">
        <v>193</v>
      </c>
      <c r="F15" s="322" t="s">
        <v>194</v>
      </c>
      <c r="G15" s="322" t="s">
        <v>25</v>
      </c>
      <c r="H15" s="341" t="s">
        <v>325</v>
      </c>
      <c r="I15" s="342"/>
      <c r="J15" s="316" t="s">
        <v>196</v>
      </c>
    </row>
    <row r="16" spans="1:10" x14ac:dyDescent="0.2">
      <c r="C16" s="318"/>
      <c r="D16" s="320"/>
      <c r="E16" s="344" t="s">
        <v>28</v>
      </c>
      <c r="F16" s="323"/>
      <c r="G16" s="323"/>
      <c r="H16" s="182" t="s">
        <v>195</v>
      </c>
      <c r="I16" s="182" t="s">
        <v>173</v>
      </c>
      <c r="J16" s="318"/>
    </row>
    <row r="17" spans="1:13" x14ac:dyDescent="0.2">
      <c r="C17" s="6" t="s">
        <v>365</v>
      </c>
      <c r="D17" s="12">
        <v>1</v>
      </c>
      <c r="E17" s="13">
        <f>+H3*3</f>
        <v>3900000</v>
      </c>
      <c r="F17" s="14"/>
      <c r="G17" s="5">
        <f>(E17+F17)*$E$12</f>
        <v>2369991</v>
      </c>
      <c r="H17" s="5">
        <f>E17+F17+G17</f>
        <v>6269991</v>
      </c>
      <c r="I17" s="5">
        <f>D17*H17</f>
        <v>6269991</v>
      </c>
      <c r="J17" s="5">
        <f>I17*12</f>
        <v>75239892</v>
      </c>
    </row>
    <row r="18" spans="1:13" x14ac:dyDescent="0.2">
      <c r="C18" s="6" t="s">
        <v>366</v>
      </c>
      <c r="D18" s="12">
        <v>3</v>
      </c>
      <c r="E18" s="13">
        <f>+H3</f>
        <v>1300000</v>
      </c>
      <c r="F18" s="14">
        <f t="shared" ref="F18:F19" si="0">+$H$4</f>
        <v>162000</v>
      </c>
      <c r="G18" s="5">
        <f t="shared" ref="G18:G19" si="1">(E18+F18)*$E$12</f>
        <v>888442.77999999991</v>
      </c>
      <c r="H18" s="5">
        <f t="shared" ref="H18" si="2">E18+F18+G18</f>
        <v>2350442.7799999998</v>
      </c>
      <c r="I18" s="5">
        <f t="shared" ref="I18" si="3">D18*H18</f>
        <v>7051328.3399999999</v>
      </c>
      <c r="J18" s="5">
        <f t="shared" ref="J18:J20" si="4">I18*12</f>
        <v>84615940.079999998</v>
      </c>
    </row>
    <row r="19" spans="1:13" x14ac:dyDescent="0.2">
      <c r="C19" s="6" t="s">
        <v>388</v>
      </c>
      <c r="D19" s="15">
        <v>4</v>
      </c>
      <c r="E19" s="13">
        <f>+H3</f>
        <v>1300000</v>
      </c>
      <c r="F19" s="14">
        <f t="shared" si="0"/>
        <v>162000</v>
      </c>
      <c r="G19" s="5">
        <f t="shared" si="1"/>
        <v>888442.77999999991</v>
      </c>
      <c r="H19" s="5">
        <f t="shared" ref="H19" si="5">E19+F19+G19</f>
        <v>2350442.7799999998</v>
      </c>
      <c r="I19" s="5">
        <f t="shared" ref="I19" si="6">D19*H19</f>
        <v>9401771.1199999992</v>
      </c>
      <c r="J19" s="5">
        <f t="shared" ref="J19" si="7">I19*12</f>
        <v>112821253.44</v>
      </c>
    </row>
    <row r="20" spans="1:13" x14ac:dyDescent="0.2">
      <c r="C20" s="6" t="s">
        <v>367</v>
      </c>
      <c r="D20" s="15">
        <v>1</v>
      </c>
      <c r="E20" s="13">
        <f>+H3*2.5</f>
        <v>3250000</v>
      </c>
      <c r="F20" s="14"/>
      <c r="G20" s="5">
        <f t="shared" ref="G20" si="8">(E20+F20)*$E$12</f>
        <v>1974992.4999999998</v>
      </c>
      <c r="H20" s="5">
        <f t="shared" ref="H20" si="9">E20+F20+G20</f>
        <v>5224992.5</v>
      </c>
      <c r="I20" s="5">
        <f t="shared" ref="I20" si="10">D20*H20</f>
        <v>5224992.5</v>
      </c>
      <c r="J20" s="5">
        <f t="shared" si="4"/>
        <v>62699910</v>
      </c>
    </row>
    <row r="21" spans="1:13" x14ac:dyDescent="0.2">
      <c r="C21" s="184" t="s">
        <v>0</v>
      </c>
      <c r="D21" s="181">
        <f>SUM(D17:D20)</f>
        <v>9</v>
      </c>
      <c r="E21" s="185"/>
      <c r="F21" s="185"/>
      <c r="G21" s="183">
        <f>SUM(G17:G20)</f>
        <v>6121869.0599999996</v>
      </c>
      <c r="H21" s="183">
        <f>SUM(H17:H20)</f>
        <v>16195869.059999999</v>
      </c>
      <c r="I21" s="183">
        <f>SUM(I17:I20)</f>
        <v>27948082.960000001</v>
      </c>
      <c r="J21" s="183">
        <f>SUM(J17:J20)</f>
        <v>335376995.51999998</v>
      </c>
      <c r="K21" s="18"/>
      <c r="L21" s="18"/>
      <c r="M21" s="3"/>
    </row>
    <row r="23" spans="1:13" x14ac:dyDescent="0.2">
      <c r="A23" s="3" t="s">
        <v>14</v>
      </c>
      <c r="B23" s="4">
        <v>12</v>
      </c>
      <c r="C23" s="11" t="s">
        <v>30</v>
      </c>
      <c r="D23" s="11"/>
    </row>
    <row r="24" spans="1:13" ht="13.5" customHeight="1" x14ac:dyDescent="0.2">
      <c r="C24" s="319" t="s">
        <v>318</v>
      </c>
      <c r="D24" s="328"/>
      <c r="E24" s="316" t="s">
        <v>175</v>
      </c>
      <c r="F24" s="316" t="s">
        <v>199</v>
      </c>
      <c r="G24" s="322" t="s">
        <v>198</v>
      </c>
      <c r="H24" s="316" t="s">
        <v>197</v>
      </c>
      <c r="I24" s="322" t="s">
        <v>326</v>
      </c>
      <c r="J24" s="316" t="s">
        <v>327</v>
      </c>
    </row>
    <row r="25" spans="1:13" x14ac:dyDescent="0.2">
      <c r="C25" s="329"/>
      <c r="D25" s="330"/>
      <c r="E25" s="318" t="s">
        <v>28</v>
      </c>
      <c r="F25" s="324"/>
      <c r="G25" s="323"/>
      <c r="H25" s="324" t="s">
        <v>29</v>
      </c>
      <c r="I25" s="323" t="s">
        <v>0</v>
      </c>
      <c r="J25" s="318"/>
    </row>
    <row r="26" spans="1:13" ht="12.75" customHeight="1" x14ac:dyDescent="0.2">
      <c r="C26" s="19" t="str">
        <f>'INVERSIONES '!B66</f>
        <v xml:space="preserve">Construcciones </v>
      </c>
      <c r="D26" s="20" t="s">
        <v>90</v>
      </c>
      <c r="E26" s="5">
        <f>'INVERSIONES '!D66</f>
        <v>42000000</v>
      </c>
      <c r="F26" s="21">
        <v>20</v>
      </c>
      <c r="G26" s="5">
        <f>E26-((E26/F26)*5)</f>
        <v>31500000</v>
      </c>
      <c r="H26" s="5">
        <f>E26-G26</f>
        <v>10500000</v>
      </c>
      <c r="I26" s="5">
        <f>(J26/12)</f>
        <v>175000</v>
      </c>
      <c r="J26" s="5">
        <f>(H26/5)</f>
        <v>2100000</v>
      </c>
    </row>
    <row r="27" spans="1:13" x14ac:dyDescent="0.2">
      <c r="C27" s="19" t="str">
        <f>'INVERSIONES '!B67</f>
        <v>Maquinaria y Equipos</v>
      </c>
      <c r="D27" s="20" t="s">
        <v>91</v>
      </c>
      <c r="E27" s="5">
        <f>'INVERSIONES '!D67</f>
        <v>310828284</v>
      </c>
      <c r="F27" s="21">
        <v>10</v>
      </c>
      <c r="G27" s="5">
        <f>E27-((E27/F27)*5)</f>
        <v>155414142</v>
      </c>
      <c r="H27" s="5">
        <f>E27-G27</f>
        <v>155414142</v>
      </c>
      <c r="I27" s="5">
        <f>(J27/12)</f>
        <v>2590235.6999999997</v>
      </c>
      <c r="J27" s="5">
        <f>(H27/5)</f>
        <v>31082828.399999999</v>
      </c>
    </row>
    <row r="28" spans="1:13" x14ac:dyDescent="0.2">
      <c r="C28" s="19" t="str">
        <f>'INVERSIONES '!B68</f>
        <v>Muebles y equipo de oficina</v>
      </c>
      <c r="D28" s="20" t="s">
        <v>92</v>
      </c>
      <c r="E28" s="5">
        <f>'INVERSIONES '!D68</f>
        <v>19130000</v>
      </c>
      <c r="F28" s="21">
        <v>5</v>
      </c>
      <c r="G28" s="5">
        <f>E28-((E28/F28)*5)</f>
        <v>0</v>
      </c>
      <c r="H28" s="5">
        <f>E28-G28</f>
        <v>19130000</v>
      </c>
      <c r="I28" s="5">
        <f>(J28/12)</f>
        <v>318833.33333333331</v>
      </c>
      <c r="J28" s="5">
        <f>(H28/5)</f>
        <v>3826000</v>
      </c>
    </row>
    <row r="29" spans="1:13" x14ac:dyDescent="0.2">
      <c r="C29" s="19" t="str">
        <f>'INVERSIONES '!B69</f>
        <v>Flota de transporte</v>
      </c>
      <c r="D29" s="20" t="s">
        <v>93</v>
      </c>
      <c r="E29" s="5">
        <f>'INVERSIONES '!D69</f>
        <v>119000000</v>
      </c>
      <c r="F29" s="21">
        <v>5</v>
      </c>
      <c r="G29" s="5">
        <f>E29-((E29/F29)*5)</f>
        <v>0</v>
      </c>
      <c r="H29" s="5">
        <f>E29-G29</f>
        <v>119000000</v>
      </c>
      <c r="I29" s="5">
        <f>(J29/12)</f>
        <v>1983333.3333333333</v>
      </c>
      <c r="J29" s="5">
        <f>(H29/5)</f>
        <v>23800000</v>
      </c>
    </row>
    <row r="30" spans="1:13" x14ac:dyDescent="0.2">
      <c r="C30" s="19" t="str">
        <f>'INVERSIONES '!B70</f>
        <v>Herramientas</v>
      </c>
      <c r="D30" s="20" t="s">
        <v>106</v>
      </c>
      <c r="E30" s="5">
        <f>'INVERSIONES '!D70</f>
        <v>0</v>
      </c>
      <c r="F30" s="21">
        <v>5</v>
      </c>
      <c r="G30" s="5">
        <f>E30-((E30/F30)*5)</f>
        <v>0</v>
      </c>
      <c r="H30" s="5">
        <f>E30-G30</f>
        <v>0</v>
      </c>
      <c r="I30" s="5">
        <f>(J30/12)</f>
        <v>0</v>
      </c>
      <c r="J30" s="5">
        <f>(H30/5)</f>
        <v>0</v>
      </c>
    </row>
    <row r="31" spans="1:13" x14ac:dyDescent="0.2">
      <c r="C31" s="334" t="s">
        <v>0</v>
      </c>
      <c r="D31" s="335"/>
      <c r="E31" s="185"/>
      <c r="F31" s="185"/>
      <c r="G31" s="185"/>
      <c r="H31" s="183">
        <f>SUM(H26:H30)</f>
        <v>304044142</v>
      </c>
      <c r="I31" s="183">
        <f>SUM(I26:I30)</f>
        <v>5067402.3666666662</v>
      </c>
      <c r="J31" s="183">
        <f>SUM(J26:J30)</f>
        <v>60808828.399999999</v>
      </c>
    </row>
    <row r="32" spans="1:13" ht="13.5" customHeight="1" x14ac:dyDescent="0.2"/>
    <row r="33" spans="1:18" ht="14.25" customHeight="1" x14ac:dyDescent="0.2">
      <c r="A33" s="3" t="s">
        <v>14</v>
      </c>
      <c r="B33" s="3">
        <v>13</v>
      </c>
      <c r="C33" s="3" t="s">
        <v>49</v>
      </c>
    </row>
    <row r="34" spans="1:18" x14ac:dyDescent="0.2">
      <c r="C34" s="336" t="s">
        <v>200</v>
      </c>
      <c r="D34" s="302" t="s">
        <v>201</v>
      </c>
      <c r="E34" s="302"/>
    </row>
    <row r="35" spans="1:18" x14ac:dyDescent="0.2">
      <c r="C35" s="336"/>
      <c r="D35" s="184" t="s">
        <v>179</v>
      </c>
      <c r="E35" s="184" t="s">
        <v>180</v>
      </c>
    </row>
    <row r="36" spans="1:18" ht="13.5" customHeight="1" x14ac:dyDescent="0.2">
      <c r="C36" s="22" t="str">
        <f>C26</f>
        <v xml:space="preserve">Construcciones </v>
      </c>
      <c r="D36" s="23">
        <v>0.9</v>
      </c>
      <c r="E36" s="23">
        <f>(1-D36)</f>
        <v>9.9999999999999978E-2</v>
      </c>
      <c r="R36" s="24"/>
    </row>
    <row r="37" spans="1:18" ht="14.25" customHeight="1" x14ac:dyDescent="0.2">
      <c r="C37" s="22" t="str">
        <f>C27</f>
        <v>Maquinaria y Equipos</v>
      </c>
      <c r="D37" s="23">
        <v>1</v>
      </c>
      <c r="E37" s="23">
        <f>(1-D37)</f>
        <v>0</v>
      </c>
    </row>
    <row r="38" spans="1:18" ht="13.5" customHeight="1" x14ac:dyDescent="0.2">
      <c r="C38" s="22" t="str">
        <f>C28</f>
        <v>Muebles y equipo de oficina</v>
      </c>
      <c r="D38" s="23">
        <v>0</v>
      </c>
      <c r="E38" s="23">
        <f>(1-D38)</f>
        <v>1</v>
      </c>
    </row>
    <row r="39" spans="1:18" ht="14.25" customHeight="1" x14ac:dyDescent="0.2">
      <c r="C39" s="22" t="str">
        <f>C29</f>
        <v>Flota de transporte</v>
      </c>
      <c r="D39" s="23">
        <v>1</v>
      </c>
      <c r="E39" s="23">
        <f>(1-D39)</f>
        <v>0</v>
      </c>
    </row>
    <row r="40" spans="1:18" x14ac:dyDescent="0.2">
      <c r="C40" s="22" t="str">
        <f>C30</f>
        <v>Herramientas</v>
      </c>
      <c r="D40" s="23">
        <v>1</v>
      </c>
      <c r="E40" s="23">
        <f>(1-D40)</f>
        <v>0</v>
      </c>
    </row>
    <row r="41" spans="1:18" ht="13.5" customHeight="1" x14ac:dyDescent="0.2"/>
    <row r="42" spans="1:18" ht="14.25" customHeight="1" x14ac:dyDescent="0.2">
      <c r="C42" s="303" t="s">
        <v>202</v>
      </c>
      <c r="D42" s="188" t="s">
        <v>175</v>
      </c>
      <c r="E42" s="302" t="s">
        <v>204</v>
      </c>
      <c r="F42" s="302"/>
    </row>
    <row r="43" spans="1:18" x14ac:dyDescent="0.2">
      <c r="C43" s="339"/>
      <c r="D43" s="189" t="s">
        <v>203</v>
      </c>
      <c r="E43" s="184" t="s">
        <v>179</v>
      </c>
      <c r="F43" s="184" t="s">
        <v>180</v>
      </c>
    </row>
    <row r="44" spans="1:18" x14ac:dyDescent="0.2">
      <c r="C44" s="22" t="s">
        <v>94</v>
      </c>
      <c r="D44" s="5">
        <f>J26</f>
        <v>2100000</v>
      </c>
      <c r="E44" s="25">
        <f>D36*D44</f>
        <v>1890000</v>
      </c>
      <c r="F44" s="25">
        <f>D44*E36</f>
        <v>209999.99999999994</v>
      </c>
    </row>
    <row r="45" spans="1:18" x14ac:dyDescent="0.2">
      <c r="C45" s="22" t="s">
        <v>83</v>
      </c>
      <c r="D45" s="5">
        <f>J27</f>
        <v>31082828.399999999</v>
      </c>
      <c r="E45" s="25">
        <f>D37*D45</f>
        <v>31082828.399999999</v>
      </c>
      <c r="F45" s="25">
        <f>D45*E37</f>
        <v>0</v>
      </c>
    </row>
    <row r="46" spans="1:18" x14ac:dyDescent="0.2">
      <c r="C46" s="22" t="s">
        <v>1</v>
      </c>
      <c r="D46" s="5">
        <f>J28</f>
        <v>3826000</v>
      </c>
      <c r="E46" s="25">
        <f>D38*D46</f>
        <v>0</v>
      </c>
      <c r="F46" s="25">
        <f>D46*E38</f>
        <v>3826000</v>
      </c>
      <c r="L46" s="2">
        <v>134</v>
      </c>
      <c r="M46" s="2" t="s">
        <v>378</v>
      </c>
    </row>
    <row r="47" spans="1:18" x14ac:dyDescent="0.2">
      <c r="C47" s="22" t="s">
        <v>395</v>
      </c>
      <c r="D47" s="5">
        <f>J29</f>
        <v>23800000</v>
      </c>
      <c r="E47" s="25">
        <f>D39*D47</f>
        <v>23800000</v>
      </c>
      <c r="F47" s="25">
        <f>D47*E39</f>
        <v>0</v>
      </c>
    </row>
    <row r="48" spans="1:18" x14ac:dyDescent="0.2">
      <c r="C48" s="22" t="s">
        <v>15</v>
      </c>
      <c r="D48" s="5">
        <f>J30</f>
        <v>0</v>
      </c>
      <c r="E48" s="25">
        <f>D40*D48</f>
        <v>0</v>
      </c>
      <c r="F48" s="25">
        <f>D48*E40</f>
        <v>0</v>
      </c>
    </row>
    <row r="50" spans="1:23" ht="13.5" customHeight="1" x14ac:dyDescent="0.2">
      <c r="A50" s="3" t="s">
        <v>14</v>
      </c>
      <c r="B50" s="3">
        <v>14</v>
      </c>
      <c r="C50" s="3" t="s">
        <v>165</v>
      </c>
    </row>
    <row r="51" spans="1:23" ht="12.75" customHeight="1" x14ac:dyDescent="0.2">
      <c r="C51" s="319" t="s">
        <v>205</v>
      </c>
      <c r="D51" s="319" t="s">
        <v>206</v>
      </c>
      <c r="E51" s="319" t="s">
        <v>337</v>
      </c>
      <c r="F51" s="319" t="s">
        <v>379</v>
      </c>
      <c r="G51" s="316" t="s">
        <v>207</v>
      </c>
      <c r="H51" s="316" t="s">
        <v>208</v>
      </c>
      <c r="I51" s="316" t="s">
        <v>209</v>
      </c>
      <c r="J51" s="316" t="s">
        <v>210</v>
      </c>
      <c r="L51" s="279"/>
      <c r="M51" s="279"/>
      <c r="N51" s="279"/>
      <c r="O51" s="279"/>
      <c r="P51" s="279"/>
      <c r="Q51" s="279"/>
      <c r="R51" s="293"/>
      <c r="S51" s="293"/>
      <c r="T51" s="293"/>
      <c r="U51" s="293"/>
      <c r="V51" s="279"/>
      <c r="W51" s="279"/>
    </row>
    <row r="52" spans="1:23" ht="27" customHeight="1" x14ac:dyDescent="0.2">
      <c r="C52" s="320"/>
      <c r="D52" s="320"/>
      <c r="E52" s="320"/>
      <c r="F52" s="320" t="s">
        <v>28</v>
      </c>
      <c r="G52" s="318"/>
      <c r="H52" s="318"/>
      <c r="I52" s="318"/>
      <c r="J52" s="318"/>
      <c r="L52" s="279"/>
      <c r="M52" s="279"/>
      <c r="N52" s="279"/>
      <c r="O52" s="285"/>
      <c r="P52" s="279"/>
      <c r="Q52" s="279"/>
      <c r="R52" s="290"/>
      <c r="S52" s="291"/>
      <c r="T52" s="291"/>
      <c r="U52" s="294"/>
      <c r="V52" s="279"/>
      <c r="W52" s="279"/>
    </row>
    <row r="53" spans="1:23" ht="13.5" customHeight="1" x14ac:dyDescent="0.2">
      <c r="C53" s="26" t="s">
        <v>368</v>
      </c>
      <c r="D53" s="240" t="s">
        <v>376</v>
      </c>
      <c r="E53" s="28">
        <f>+$D$66</f>
        <v>1816.117040643275</v>
      </c>
      <c r="F53" s="263">
        <f>160/L46</f>
        <v>1.1940298507462686</v>
      </c>
      <c r="G53" s="29">
        <v>3900</v>
      </c>
      <c r="H53" s="251">
        <f>+G53*F53</f>
        <v>4656.7164179104475</v>
      </c>
      <c r="I53" s="29">
        <f t="shared" ref="I53:I58" si="11">H53*$D$65</f>
        <v>101485704.4801257</v>
      </c>
      <c r="J53" s="30">
        <f>I53/12</f>
        <v>8457142.0400104746</v>
      </c>
      <c r="L53" s="279"/>
      <c r="M53" s="279"/>
      <c r="N53" s="279"/>
      <c r="O53" s="285"/>
      <c r="P53" s="279"/>
      <c r="Q53" s="279"/>
      <c r="R53" s="290"/>
      <c r="S53" s="291"/>
      <c r="T53" s="291"/>
      <c r="U53" s="294"/>
      <c r="V53" s="279"/>
      <c r="W53" s="279"/>
    </row>
    <row r="54" spans="1:23" ht="13.5" customHeight="1" x14ac:dyDescent="0.2">
      <c r="C54" s="26" t="s">
        <v>369</v>
      </c>
      <c r="D54" s="240" t="s">
        <v>392</v>
      </c>
      <c r="E54" s="28">
        <v>5000</v>
      </c>
      <c r="F54" s="263">
        <f>25/L46</f>
        <v>0.18656716417910449</v>
      </c>
      <c r="G54" s="29">
        <v>5000</v>
      </c>
      <c r="H54" s="251">
        <f>+G54*F54</f>
        <v>932.83582089552249</v>
      </c>
      <c r="I54" s="29">
        <f t="shared" si="11"/>
        <v>20329668.365409799</v>
      </c>
      <c r="J54" s="30">
        <f t="shared" ref="J54:J60" si="12">I54/12</f>
        <v>1694139.0304508165</v>
      </c>
      <c r="L54" s="279"/>
      <c r="M54" s="279"/>
      <c r="N54" s="279"/>
      <c r="O54" s="285"/>
      <c r="P54" s="279"/>
      <c r="Q54" s="279"/>
      <c r="R54" s="290"/>
      <c r="S54" s="291"/>
      <c r="T54" s="291"/>
      <c r="U54" s="294"/>
      <c r="V54" s="279"/>
      <c r="W54" s="279"/>
    </row>
    <row r="55" spans="1:23" ht="13.5" customHeight="1" x14ac:dyDescent="0.2">
      <c r="C55" s="26" t="s">
        <v>370</v>
      </c>
      <c r="D55" s="240" t="s">
        <v>376</v>
      </c>
      <c r="E55" s="28">
        <f t="shared" ref="E55:E56" si="13">+$D$66</f>
        <v>1816.117040643275</v>
      </c>
      <c r="F55" s="263">
        <f>5/L46</f>
        <v>3.7313432835820892E-2</v>
      </c>
      <c r="G55" s="29">
        <v>4900</v>
      </c>
      <c r="H55" s="251">
        <f t="shared" ref="H55:H60" si="14">+G55*F55</f>
        <v>182.83582089552237</v>
      </c>
      <c r="I55" s="29">
        <f t="shared" si="11"/>
        <v>3984614.9996203198</v>
      </c>
      <c r="J55" s="30">
        <f t="shared" si="12"/>
        <v>332051.24996836</v>
      </c>
      <c r="L55" s="279"/>
      <c r="M55" s="279"/>
      <c r="N55" s="279"/>
      <c r="O55" s="285"/>
      <c r="P55" s="279"/>
      <c r="Q55" s="279"/>
      <c r="R55" s="290"/>
      <c r="S55" s="291"/>
      <c r="T55" s="291"/>
      <c r="U55" s="294"/>
      <c r="V55" s="279"/>
      <c r="W55" s="279"/>
    </row>
    <row r="56" spans="1:23" ht="13.5" customHeight="1" x14ac:dyDescent="0.2">
      <c r="C56" s="26" t="s">
        <v>371</v>
      </c>
      <c r="D56" s="240" t="s">
        <v>376</v>
      </c>
      <c r="E56" s="28">
        <f t="shared" si="13"/>
        <v>1816.117040643275</v>
      </c>
      <c r="F56" s="263">
        <f>0.3/L46</f>
        <v>2.2388059701492539E-3</v>
      </c>
      <c r="G56" s="29">
        <v>10000</v>
      </c>
      <c r="H56" s="251">
        <f t="shared" si="14"/>
        <v>22.388059701492537</v>
      </c>
      <c r="I56" s="29">
        <f t="shared" si="11"/>
        <v>487912.04076983512</v>
      </c>
      <c r="J56" s="30">
        <f t="shared" si="12"/>
        <v>40659.336730819596</v>
      </c>
      <c r="L56" s="279"/>
      <c r="M56" s="279"/>
      <c r="N56" s="279"/>
      <c r="O56" s="285"/>
      <c r="P56" s="279"/>
      <c r="Q56" s="279"/>
      <c r="R56" s="290"/>
      <c r="S56" s="291"/>
      <c r="T56" s="291"/>
      <c r="U56" s="295"/>
      <c r="V56" s="279"/>
      <c r="W56" s="279"/>
    </row>
    <row r="57" spans="1:23" ht="13.5" customHeight="1" x14ac:dyDescent="0.2">
      <c r="C57" s="26" t="s">
        <v>372</v>
      </c>
      <c r="D57" s="240" t="s">
        <v>377</v>
      </c>
      <c r="E57" s="28">
        <f>+$D$66</f>
        <v>1816.117040643275</v>
      </c>
      <c r="F57" s="263">
        <f>30/L46</f>
        <v>0.22388059701492538</v>
      </c>
      <c r="G57" s="29">
        <f>3000*0.001</f>
        <v>3</v>
      </c>
      <c r="H57" s="251">
        <f>+G57*F57</f>
        <v>0.67164179104477617</v>
      </c>
      <c r="I57" s="29">
        <f t="shared" si="11"/>
        <v>14637.361223095055</v>
      </c>
      <c r="J57" s="30">
        <f t="shared" si="12"/>
        <v>1219.7801019245878</v>
      </c>
      <c r="L57" s="279"/>
      <c r="M57" s="285"/>
      <c r="N57" s="279"/>
      <c r="O57" s="285"/>
      <c r="P57" s="279"/>
      <c r="Q57" s="279"/>
      <c r="R57" s="290"/>
      <c r="S57" s="294"/>
      <c r="T57" s="291"/>
      <c r="U57" s="294"/>
      <c r="V57" s="279"/>
      <c r="W57" s="279"/>
    </row>
    <row r="58" spans="1:23" ht="13.5" customHeight="1" x14ac:dyDescent="0.2">
      <c r="C58" s="26" t="s">
        <v>373</v>
      </c>
      <c r="D58" s="240" t="s">
        <v>206</v>
      </c>
      <c r="E58" s="28">
        <f t="shared" ref="E58:E60" si="15">+$D$66</f>
        <v>1816.117040643275</v>
      </c>
      <c r="F58" s="263">
        <v>1</v>
      </c>
      <c r="G58" s="29">
        <v>2900</v>
      </c>
      <c r="H58" s="251">
        <f>+G58*F58</f>
        <v>2900</v>
      </c>
      <c r="I58" s="29">
        <f t="shared" si="11"/>
        <v>63200873.014385976</v>
      </c>
      <c r="J58" s="30">
        <f t="shared" si="12"/>
        <v>5266739.417865498</v>
      </c>
      <c r="L58" s="279"/>
      <c r="M58" s="285"/>
      <c r="N58" s="279"/>
      <c r="O58" s="285"/>
      <c r="P58" s="279"/>
      <c r="Q58" s="279"/>
      <c r="R58" s="290"/>
      <c r="S58" s="294"/>
      <c r="T58" s="291"/>
      <c r="U58" s="294"/>
      <c r="V58" s="279"/>
      <c r="W58" s="279"/>
    </row>
    <row r="59" spans="1:23" ht="13.5" customHeight="1" x14ac:dyDescent="0.2">
      <c r="C59" s="26" t="s">
        <v>374</v>
      </c>
      <c r="D59" s="240" t="s">
        <v>206</v>
      </c>
      <c r="E59" s="28">
        <f t="shared" si="15"/>
        <v>1816.117040643275</v>
      </c>
      <c r="F59" s="263">
        <v>1</v>
      </c>
      <c r="G59" s="29">
        <v>1200</v>
      </c>
      <c r="H59" s="251">
        <f>+G59*F59</f>
        <v>1200</v>
      </c>
      <c r="I59" s="29">
        <f t="shared" ref="I59:I60" si="16">H59*$D$65</f>
        <v>26152085.38526316</v>
      </c>
      <c r="J59" s="30">
        <f t="shared" si="12"/>
        <v>2179340.4487719298</v>
      </c>
      <c r="L59" s="279"/>
      <c r="M59" s="285"/>
      <c r="N59" s="279"/>
      <c r="O59" s="285"/>
      <c r="P59" s="279"/>
      <c r="Q59" s="279"/>
      <c r="R59" s="290"/>
      <c r="S59" s="294"/>
      <c r="T59" s="291"/>
      <c r="U59" s="294"/>
      <c r="V59" s="279"/>
      <c r="W59" s="279"/>
    </row>
    <row r="60" spans="1:23" ht="13.5" customHeight="1" x14ac:dyDescent="0.2">
      <c r="C60" s="26" t="s">
        <v>375</v>
      </c>
      <c r="D60" s="240" t="s">
        <v>206</v>
      </c>
      <c r="E60" s="28">
        <f t="shared" si="15"/>
        <v>1816.117040643275</v>
      </c>
      <c r="F60" s="263">
        <v>1</v>
      </c>
      <c r="G60" s="29">
        <v>450</v>
      </c>
      <c r="H60" s="251">
        <f t="shared" si="14"/>
        <v>450</v>
      </c>
      <c r="I60" s="29">
        <f t="shared" si="16"/>
        <v>9807032.019473685</v>
      </c>
      <c r="J60" s="30">
        <f t="shared" si="12"/>
        <v>817252.66828947375</v>
      </c>
      <c r="L60" s="279"/>
      <c r="M60" s="279"/>
      <c r="N60" s="279"/>
      <c r="O60" s="279"/>
      <c r="P60" s="279"/>
      <c r="Q60" s="279"/>
      <c r="R60" s="279"/>
      <c r="S60" s="279"/>
      <c r="T60" s="279"/>
      <c r="U60" s="285"/>
      <c r="V60" s="279"/>
      <c r="W60" s="279"/>
    </row>
    <row r="61" spans="1:23" ht="13.5" customHeight="1" x14ac:dyDescent="0.2">
      <c r="C61" s="26"/>
      <c r="D61" s="27"/>
      <c r="E61" s="28"/>
      <c r="F61" s="28"/>
      <c r="G61" s="29"/>
      <c r="H61" s="5"/>
      <c r="I61" s="29"/>
      <c r="J61" s="30"/>
      <c r="L61" s="279"/>
      <c r="M61" s="279"/>
      <c r="N61" s="279"/>
      <c r="O61" s="279"/>
      <c r="P61" s="279"/>
      <c r="Q61" s="279"/>
      <c r="R61" s="279"/>
      <c r="S61" s="279"/>
      <c r="T61" s="279"/>
      <c r="U61" s="296"/>
      <c r="V61" s="279"/>
      <c r="W61" s="279"/>
    </row>
    <row r="62" spans="1:23" x14ac:dyDescent="0.2">
      <c r="C62" s="337" t="s">
        <v>0</v>
      </c>
      <c r="D62" s="338"/>
      <c r="E62" s="10"/>
      <c r="F62" s="10"/>
      <c r="G62" s="10"/>
      <c r="H62" s="31">
        <f>SUM(H53:H61)</f>
        <v>10345.447761194029</v>
      </c>
      <c r="I62" s="31">
        <f>SUM(I53:I61)</f>
        <v>225462527.66627157</v>
      </c>
      <c r="J62" s="31">
        <f>SUM(J53:J61)</f>
        <v>18788543.9721893</v>
      </c>
      <c r="L62" s="279"/>
      <c r="M62" s="279"/>
      <c r="N62" s="279"/>
      <c r="O62" s="279"/>
      <c r="P62" s="279"/>
      <c r="Q62" s="279"/>
      <c r="R62" s="279"/>
      <c r="S62" s="297"/>
      <c r="T62" s="279"/>
      <c r="U62" s="279"/>
      <c r="V62" s="279"/>
      <c r="W62" s="279"/>
    </row>
    <row r="63" spans="1:23" ht="11.25" customHeight="1" x14ac:dyDescent="0.2">
      <c r="E63" s="32"/>
      <c r="F63" s="33"/>
      <c r="G63" s="34"/>
      <c r="H63" s="35"/>
      <c r="L63" s="279"/>
      <c r="M63" s="279"/>
      <c r="N63" s="279"/>
      <c r="O63" s="279"/>
      <c r="P63" s="279"/>
      <c r="Q63" s="279"/>
      <c r="R63" s="279"/>
      <c r="S63" s="279"/>
      <c r="T63" s="279"/>
      <c r="U63" s="279"/>
      <c r="V63" s="279"/>
      <c r="W63" s="279"/>
    </row>
    <row r="64" spans="1:23" ht="11.25" customHeight="1" x14ac:dyDescent="0.2">
      <c r="F64" s="33"/>
      <c r="H64" s="36"/>
      <c r="L64" s="279"/>
      <c r="M64" s="279"/>
      <c r="N64" s="279"/>
      <c r="O64" s="279"/>
      <c r="P64" s="279"/>
      <c r="Q64" s="279"/>
      <c r="R64" s="279"/>
      <c r="S64" s="279"/>
      <c r="T64" s="279"/>
      <c r="U64" s="279"/>
      <c r="V64" s="279"/>
      <c r="W64" s="279"/>
    </row>
    <row r="65" spans="1:23" ht="16.5" customHeight="1" x14ac:dyDescent="0.2">
      <c r="C65" s="37" t="s">
        <v>211</v>
      </c>
      <c r="D65" s="175">
        <f>D66*12</f>
        <v>21793.404487719301</v>
      </c>
      <c r="F65" s="39"/>
      <c r="H65" s="40"/>
      <c r="L65" s="279"/>
      <c r="M65" s="279"/>
      <c r="N65" s="279"/>
      <c r="O65" s="279"/>
      <c r="P65" s="279"/>
      <c r="Q65" s="279"/>
      <c r="R65" s="279"/>
      <c r="S65" s="279"/>
      <c r="T65" s="279"/>
      <c r="U65" s="279"/>
      <c r="V65" s="279"/>
      <c r="W65" s="279"/>
    </row>
    <row r="66" spans="1:23" ht="16.5" customHeight="1" x14ac:dyDescent="0.2">
      <c r="C66" s="37" t="s">
        <v>212</v>
      </c>
      <c r="D66" s="175">
        <f>+PROYECCIONES!F9/12</f>
        <v>1816.117040643275</v>
      </c>
      <c r="E66" s="41"/>
      <c r="F66" s="39"/>
      <c r="H66" s="40"/>
      <c r="L66" s="279"/>
      <c r="M66" s="279"/>
      <c r="N66" s="279"/>
      <c r="O66" s="279"/>
      <c r="P66" s="279"/>
      <c r="Q66" s="279"/>
      <c r="R66" s="279"/>
      <c r="S66" s="279"/>
      <c r="T66" s="279"/>
      <c r="U66" s="279"/>
      <c r="V66" s="279"/>
      <c r="W66" s="279"/>
    </row>
    <row r="69" spans="1:23" ht="12.75" customHeight="1" x14ac:dyDescent="0.2">
      <c r="A69" s="3" t="s">
        <v>14</v>
      </c>
      <c r="B69" s="4">
        <v>15</v>
      </c>
      <c r="C69" s="321" t="s">
        <v>96</v>
      </c>
      <c r="D69" s="321"/>
      <c r="E69" s="321"/>
    </row>
    <row r="70" spans="1:23" ht="14.25" customHeight="1" x14ac:dyDescent="0.2">
      <c r="C70" s="319" t="s">
        <v>318</v>
      </c>
      <c r="D70" s="328"/>
      <c r="E70" s="319" t="s">
        <v>213</v>
      </c>
      <c r="F70" s="316" t="s">
        <v>214</v>
      </c>
    </row>
    <row r="71" spans="1:23" ht="12.75" customHeight="1" x14ac:dyDescent="0.2">
      <c r="C71" s="329"/>
      <c r="D71" s="330"/>
      <c r="E71" s="320" t="s">
        <v>28</v>
      </c>
      <c r="F71" s="317"/>
      <c r="P71" s="42"/>
    </row>
    <row r="72" spans="1:23" x14ac:dyDescent="0.2">
      <c r="C72" s="19" t="s">
        <v>38</v>
      </c>
      <c r="D72" s="43">
        <v>0.05</v>
      </c>
      <c r="E72" s="5">
        <f>F72/12</f>
        <v>1295117.8500000001</v>
      </c>
      <c r="F72" s="5">
        <f>E27*D72</f>
        <v>15541414.200000001</v>
      </c>
    </row>
    <row r="73" spans="1:23" x14ac:dyDescent="0.2">
      <c r="C73" s="44" t="s">
        <v>39</v>
      </c>
      <c r="D73" s="45">
        <v>0.05</v>
      </c>
      <c r="E73" s="5">
        <f t="shared" ref="E73:E78" si="17">F73/12</f>
        <v>1948451.1833333336</v>
      </c>
      <c r="F73" s="5">
        <f>((E26*D36)+(E27*D37)+(E28*D38)+(E29*D39)+(E30*D40))*D73</f>
        <v>23381414.200000003</v>
      </c>
    </row>
    <row r="74" spans="1:23" x14ac:dyDescent="0.2">
      <c r="C74" s="19" t="s">
        <v>319</v>
      </c>
      <c r="D74" s="43" t="s">
        <v>100</v>
      </c>
      <c r="E74" s="5">
        <f>F74/12</f>
        <v>157500</v>
      </c>
      <c r="F74" s="5">
        <f>E44</f>
        <v>1890000</v>
      </c>
    </row>
    <row r="75" spans="1:23" x14ac:dyDescent="0.2">
      <c r="C75" s="19" t="s">
        <v>320</v>
      </c>
      <c r="D75" s="43" t="s">
        <v>100</v>
      </c>
      <c r="E75" s="5">
        <f t="shared" si="17"/>
        <v>2590235.6999999997</v>
      </c>
      <c r="F75" s="5">
        <f>E45</f>
        <v>31082828.399999999</v>
      </c>
    </row>
    <row r="76" spans="1:23" ht="13.5" customHeight="1" x14ac:dyDescent="0.2">
      <c r="C76" s="19" t="s">
        <v>97</v>
      </c>
      <c r="D76" s="20" t="s">
        <v>100</v>
      </c>
      <c r="E76" s="5">
        <f t="shared" si="17"/>
        <v>0</v>
      </c>
      <c r="F76" s="5">
        <f>E46</f>
        <v>0</v>
      </c>
    </row>
    <row r="77" spans="1:23" x14ac:dyDescent="0.2">
      <c r="C77" s="19" t="s">
        <v>98</v>
      </c>
      <c r="D77" s="20" t="s">
        <v>100</v>
      </c>
      <c r="E77" s="5">
        <f t="shared" si="17"/>
        <v>1983333.3333333333</v>
      </c>
      <c r="F77" s="5">
        <f>E47</f>
        <v>23800000</v>
      </c>
    </row>
    <row r="78" spans="1:23" x14ac:dyDescent="0.2">
      <c r="C78" s="46" t="s">
        <v>99</v>
      </c>
      <c r="D78" s="20" t="s">
        <v>100</v>
      </c>
      <c r="E78" s="5">
        <f t="shared" si="17"/>
        <v>0</v>
      </c>
      <c r="F78" s="5">
        <f>E48</f>
        <v>0</v>
      </c>
    </row>
    <row r="79" spans="1:23" x14ac:dyDescent="0.2">
      <c r="C79" s="19" t="s">
        <v>40</v>
      </c>
      <c r="D79" s="20" t="s">
        <v>111</v>
      </c>
      <c r="E79" s="5">
        <f>('INVERSIONES '!D97+'INVERSIONES '!D99+'INVERSIONES '!D100+'INVERSIONES '!D101)</f>
        <v>910000</v>
      </c>
      <c r="F79" s="5">
        <f>E79*12</f>
        <v>10920000</v>
      </c>
      <c r="I79" s="3"/>
    </row>
    <row r="80" spans="1:23" x14ac:dyDescent="0.2">
      <c r="C80" s="19" t="s">
        <v>47</v>
      </c>
      <c r="D80" s="47" t="s">
        <v>111</v>
      </c>
      <c r="E80" s="5">
        <f>'INVERSIONES '!D98</f>
        <v>320000</v>
      </c>
      <c r="F80" s="5">
        <f>E80*12</f>
        <v>3840000</v>
      </c>
    </row>
    <row r="81" spans="1:21" x14ac:dyDescent="0.2">
      <c r="C81" s="46"/>
      <c r="D81" s="47"/>
      <c r="E81" s="48"/>
      <c r="F81" s="5"/>
    </row>
    <row r="82" spans="1:21" x14ac:dyDescent="0.2">
      <c r="C82" s="334" t="s">
        <v>173</v>
      </c>
      <c r="D82" s="335"/>
      <c r="E82" s="183">
        <f>SUM(E72:E81)</f>
        <v>9204638.0666666664</v>
      </c>
      <c r="F82" s="183">
        <f>SUM(F72:F81)</f>
        <v>110455656.80000001</v>
      </c>
    </row>
    <row r="84" spans="1:21" x14ac:dyDescent="0.2">
      <c r="A84" s="3" t="s">
        <v>14</v>
      </c>
      <c r="B84" s="4">
        <v>16</v>
      </c>
      <c r="C84" s="321" t="s">
        <v>321</v>
      </c>
      <c r="D84" s="321"/>
    </row>
    <row r="85" spans="1:21" ht="14.25" x14ac:dyDescent="0.2">
      <c r="C85" s="319" t="s">
        <v>318</v>
      </c>
      <c r="D85" s="328"/>
      <c r="E85" s="319" t="s">
        <v>215</v>
      </c>
      <c r="F85" s="316" t="s">
        <v>214</v>
      </c>
      <c r="L85" s="279"/>
      <c r="M85" s="286"/>
      <c r="N85" s="286"/>
      <c r="O85" s="286"/>
      <c r="P85" s="286"/>
      <c r="Q85" s="286"/>
      <c r="R85" s="286"/>
      <c r="S85" s="286"/>
      <c r="T85" s="279"/>
      <c r="U85" s="279"/>
    </row>
    <row r="86" spans="1:21" ht="15" x14ac:dyDescent="0.2">
      <c r="C86" s="329"/>
      <c r="D86" s="330"/>
      <c r="E86" s="320" t="s">
        <v>28</v>
      </c>
      <c r="F86" s="317"/>
      <c r="L86" s="279"/>
      <c r="M86" s="287"/>
      <c r="N86" s="288"/>
      <c r="O86" s="288"/>
      <c r="P86" s="289"/>
      <c r="Q86" s="288"/>
      <c r="R86" s="289"/>
      <c r="S86" s="289"/>
      <c r="T86" s="279"/>
      <c r="U86" s="279"/>
    </row>
    <row r="87" spans="1:21" ht="15" x14ac:dyDescent="0.2">
      <c r="C87" s="19" t="s">
        <v>46</v>
      </c>
      <c r="D87" s="43" t="s">
        <v>112</v>
      </c>
      <c r="E87" s="5">
        <f>I21</f>
        <v>27948082.960000001</v>
      </c>
      <c r="F87" s="5">
        <f>E87*12</f>
        <v>335376995.51999998</v>
      </c>
      <c r="L87" s="279"/>
      <c r="M87" s="287"/>
      <c r="N87" s="288"/>
      <c r="O87" s="288"/>
      <c r="P87" s="289"/>
      <c r="Q87" s="289"/>
      <c r="R87" s="289"/>
      <c r="S87" s="289"/>
      <c r="T87" s="279"/>
      <c r="U87" s="279"/>
    </row>
    <row r="88" spans="1:21" ht="18.75" customHeight="1" x14ac:dyDescent="0.2">
      <c r="C88" s="46" t="s">
        <v>332</v>
      </c>
      <c r="D88" s="49" t="s">
        <v>101</v>
      </c>
      <c r="E88" s="5">
        <f>H62*'PROM TAMAÑOS DEL PROYC'!G18</f>
        <v>16259834.069304788</v>
      </c>
      <c r="F88" s="5">
        <f>H62*'PROM TAMAÑOS DEL PROYC'!O18</f>
        <v>281837123.86794966</v>
      </c>
      <c r="L88" s="279"/>
      <c r="M88" s="290"/>
      <c r="N88" s="291"/>
      <c r="O88" s="291"/>
      <c r="P88" s="289"/>
      <c r="Q88" s="291"/>
      <c r="R88" s="289"/>
      <c r="S88" s="289"/>
      <c r="T88" s="279"/>
      <c r="U88" s="279"/>
    </row>
    <row r="89" spans="1:21" ht="12.75" customHeight="1" x14ac:dyDescent="0.2">
      <c r="C89" s="19" t="s">
        <v>95</v>
      </c>
      <c r="D89" s="20" t="s">
        <v>104</v>
      </c>
      <c r="E89" s="5">
        <f>E82</f>
        <v>9204638.0666666664</v>
      </c>
      <c r="F89" s="5">
        <f>E89*12</f>
        <v>110455656.8</v>
      </c>
      <c r="L89" s="279"/>
      <c r="M89" s="290"/>
      <c r="N89" s="291"/>
      <c r="O89" s="291"/>
      <c r="P89" s="289"/>
      <c r="Q89" s="292"/>
      <c r="R89" s="289"/>
      <c r="S89" s="289"/>
      <c r="T89" s="279"/>
      <c r="U89" s="279"/>
    </row>
    <row r="90" spans="1:21" ht="15" x14ac:dyDescent="0.2">
      <c r="C90" s="334" t="s">
        <v>173</v>
      </c>
      <c r="D90" s="335"/>
      <c r="E90" s="183">
        <f>SUM(E87:E89)</f>
        <v>53412555.09597145</v>
      </c>
      <c r="F90" s="183">
        <f>SUM(F87:F89)</f>
        <v>727669776.18794966</v>
      </c>
      <c r="L90" s="279"/>
      <c r="M90" s="287"/>
      <c r="N90" s="288"/>
      <c r="O90" s="288"/>
      <c r="P90" s="289"/>
      <c r="Q90" s="288"/>
      <c r="R90" s="289"/>
      <c r="S90" s="289"/>
      <c r="T90" s="279"/>
      <c r="U90" s="279"/>
    </row>
    <row r="91" spans="1:21" ht="15.75" x14ac:dyDescent="0.2">
      <c r="L91" s="279"/>
      <c r="M91" s="290"/>
      <c r="N91" s="291"/>
      <c r="O91" s="291"/>
      <c r="P91" s="289"/>
      <c r="Q91" s="291"/>
      <c r="R91" s="289"/>
      <c r="S91" s="289"/>
      <c r="T91" s="279"/>
      <c r="U91" s="279"/>
    </row>
    <row r="92" spans="1:21" ht="15.75" x14ac:dyDescent="0.2">
      <c r="A92" s="3" t="s">
        <v>14</v>
      </c>
      <c r="B92" s="4">
        <v>17</v>
      </c>
      <c r="C92" s="321" t="s">
        <v>43</v>
      </c>
      <c r="D92" s="321"/>
      <c r="L92" s="279"/>
      <c r="M92" s="290"/>
      <c r="N92" s="291"/>
      <c r="O92" s="291"/>
      <c r="P92" s="289"/>
      <c r="Q92" s="292"/>
      <c r="R92" s="289"/>
      <c r="S92" s="289"/>
      <c r="T92" s="279"/>
      <c r="U92" s="279"/>
    </row>
    <row r="93" spans="1:21" ht="15.75" x14ac:dyDescent="0.2">
      <c r="C93" s="316" t="s">
        <v>318</v>
      </c>
      <c r="D93" s="319" t="s">
        <v>172</v>
      </c>
      <c r="E93" s="319" t="s">
        <v>193</v>
      </c>
      <c r="F93" s="322" t="s">
        <v>194</v>
      </c>
      <c r="G93" s="322" t="s">
        <v>25</v>
      </c>
      <c r="H93" s="341" t="s">
        <v>216</v>
      </c>
      <c r="I93" s="342"/>
      <c r="J93" s="316" t="s">
        <v>196</v>
      </c>
      <c r="L93" s="279"/>
      <c r="M93" s="290"/>
      <c r="N93" s="291"/>
      <c r="O93" s="291"/>
      <c r="P93" s="289"/>
      <c r="Q93" s="292"/>
      <c r="R93" s="289"/>
      <c r="S93" s="289"/>
      <c r="T93" s="279"/>
      <c r="U93" s="279"/>
    </row>
    <row r="94" spans="1:21" ht="15" x14ac:dyDescent="0.2">
      <c r="C94" s="318"/>
      <c r="D94" s="320"/>
      <c r="E94" s="320" t="s">
        <v>28</v>
      </c>
      <c r="F94" s="323"/>
      <c r="G94" s="323"/>
      <c r="H94" s="182" t="s">
        <v>217</v>
      </c>
      <c r="I94" s="182" t="s">
        <v>173</v>
      </c>
      <c r="J94" s="318"/>
      <c r="L94" s="279"/>
      <c r="M94" s="287"/>
      <c r="N94" s="288"/>
      <c r="O94" s="288"/>
      <c r="P94" s="289"/>
      <c r="Q94" s="292"/>
      <c r="R94" s="289"/>
      <c r="S94" s="289"/>
      <c r="T94" s="279"/>
      <c r="U94" s="279"/>
    </row>
    <row r="95" spans="1:21" ht="15" x14ac:dyDescent="0.2">
      <c r="C95" s="6" t="s">
        <v>344</v>
      </c>
      <c r="D95" s="12">
        <v>1</v>
      </c>
      <c r="E95" s="14">
        <f>+H3*2/2</f>
        <v>1300000</v>
      </c>
      <c r="F95" s="50">
        <f>+$H$4</f>
        <v>162000</v>
      </c>
      <c r="G95" s="5">
        <f t="shared" ref="G95:G98" si="18">(E95+F95)*$E$12</f>
        <v>888442.77999999991</v>
      </c>
      <c r="H95" s="5">
        <f t="shared" ref="H95:H98" si="19">E95+F95+G95</f>
        <v>2350442.7799999998</v>
      </c>
      <c r="I95" s="5">
        <f t="shared" ref="I95:I98" si="20">D95*H95</f>
        <v>2350442.7799999998</v>
      </c>
      <c r="J95" s="5">
        <f t="shared" ref="J95:J98" si="21">I95*12</f>
        <v>28205313.359999999</v>
      </c>
      <c r="L95" s="279"/>
      <c r="M95" s="287"/>
      <c r="N95" s="288"/>
      <c r="O95" s="288"/>
      <c r="P95" s="289"/>
      <c r="Q95" s="292"/>
      <c r="R95" s="289"/>
      <c r="S95" s="289"/>
      <c r="T95" s="279"/>
      <c r="U95" s="279"/>
    </row>
    <row r="96" spans="1:21" x14ac:dyDescent="0.2">
      <c r="C96" s="6" t="s">
        <v>341</v>
      </c>
      <c r="D96" s="12">
        <v>1</v>
      </c>
      <c r="E96" s="14">
        <f>+$H$3*4</f>
        <v>5200000</v>
      </c>
      <c r="F96" s="50">
        <f t="shared" ref="F96:F98" si="22">+$H$4</f>
        <v>162000</v>
      </c>
      <c r="G96" s="5">
        <f t="shared" si="18"/>
        <v>3258433.78</v>
      </c>
      <c r="H96" s="5">
        <f t="shared" si="19"/>
        <v>8620433.7799999993</v>
      </c>
      <c r="I96" s="5">
        <f t="shared" si="20"/>
        <v>8620433.7799999993</v>
      </c>
      <c r="J96" s="5">
        <f t="shared" si="21"/>
        <v>103445205.35999998</v>
      </c>
      <c r="L96" s="279"/>
      <c r="M96" s="279"/>
      <c r="N96" s="279"/>
      <c r="O96" s="279"/>
      <c r="P96" s="279"/>
      <c r="Q96" s="279"/>
      <c r="R96" s="279"/>
      <c r="S96" s="285"/>
      <c r="T96" s="279"/>
      <c r="U96" s="279"/>
    </row>
    <row r="97" spans="1:21" x14ac:dyDescent="0.2">
      <c r="C97" s="6" t="s">
        <v>342</v>
      </c>
      <c r="D97" s="12">
        <v>2</v>
      </c>
      <c r="E97" s="14">
        <f>+$H$3*1.5</f>
        <v>1950000</v>
      </c>
      <c r="F97" s="50">
        <f t="shared" si="22"/>
        <v>162000</v>
      </c>
      <c r="G97" s="5">
        <f t="shared" si="18"/>
        <v>1283441.2799999998</v>
      </c>
      <c r="H97" s="5">
        <f t="shared" si="19"/>
        <v>3395441.28</v>
      </c>
      <c r="I97" s="5">
        <f t="shared" si="20"/>
        <v>6790882.5599999996</v>
      </c>
      <c r="J97" s="5">
        <f t="shared" si="21"/>
        <v>81490590.719999999</v>
      </c>
      <c r="L97" s="279"/>
      <c r="M97" s="279"/>
      <c r="N97" s="279"/>
      <c r="O97" s="279"/>
      <c r="P97" s="279"/>
      <c r="Q97" s="279"/>
      <c r="R97" s="279"/>
      <c r="S97" s="279"/>
      <c r="T97" s="279"/>
      <c r="U97" s="279"/>
    </row>
    <row r="98" spans="1:21" x14ac:dyDescent="0.2">
      <c r="C98" s="6" t="s">
        <v>343</v>
      </c>
      <c r="D98" s="12">
        <v>1</v>
      </c>
      <c r="E98" s="14">
        <f>+$H$3*1</f>
        <v>1300000</v>
      </c>
      <c r="F98" s="50">
        <f t="shared" si="22"/>
        <v>162000</v>
      </c>
      <c r="G98" s="5">
        <f t="shared" si="18"/>
        <v>888442.77999999991</v>
      </c>
      <c r="H98" s="5">
        <f t="shared" si="19"/>
        <v>2350442.7799999998</v>
      </c>
      <c r="I98" s="5">
        <f t="shared" si="20"/>
        <v>2350442.7799999998</v>
      </c>
      <c r="J98" s="5">
        <f t="shared" si="21"/>
        <v>28205313.359999999</v>
      </c>
      <c r="L98" s="279"/>
      <c r="M98" s="279"/>
      <c r="N98" s="279"/>
      <c r="O98" s="279"/>
      <c r="P98" s="279"/>
      <c r="Q98" s="279"/>
      <c r="R98" s="279"/>
      <c r="S98" s="279"/>
      <c r="T98" s="279"/>
      <c r="U98" s="279"/>
    </row>
    <row r="99" spans="1:21" x14ac:dyDescent="0.2">
      <c r="C99" s="184" t="s">
        <v>173</v>
      </c>
      <c r="D99" s="190">
        <f t="shared" ref="D99:J99" si="23">SUM(D95:D98)</f>
        <v>5</v>
      </c>
      <c r="E99" s="183">
        <f t="shared" si="23"/>
        <v>9750000</v>
      </c>
      <c r="F99" s="183">
        <f t="shared" si="23"/>
        <v>648000</v>
      </c>
      <c r="G99" s="183">
        <f t="shared" si="23"/>
        <v>6318760.6200000001</v>
      </c>
      <c r="H99" s="183">
        <f t="shared" si="23"/>
        <v>16716760.619999997</v>
      </c>
      <c r="I99" s="183">
        <f t="shared" si="23"/>
        <v>20112201.899999999</v>
      </c>
      <c r="J99" s="183">
        <f t="shared" si="23"/>
        <v>241346422.80000001</v>
      </c>
      <c r="L99" s="279"/>
      <c r="M99" s="279"/>
      <c r="N99" s="279"/>
      <c r="O99" s="279"/>
      <c r="P99" s="279"/>
      <c r="Q99" s="279"/>
      <c r="R99" s="279"/>
      <c r="S99" s="279"/>
      <c r="T99" s="279"/>
      <c r="U99" s="279"/>
    </row>
    <row r="100" spans="1:21" x14ac:dyDescent="0.2">
      <c r="L100" s="279"/>
      <c r="M100" s="279"/>
      <c r="N100" s="279"/>
      <c r="O100" s="279"/>
      <c r="P100" s="279"/>
      <c r="Q100" s="279"/>
      <c r="R100" s="279"/>
      <c r="S100" s="279"/>
      <c r="T100" s="279"/>
      <c r="U100" s="279"/>
    </row>
    <row r="101" spans="1:21" x14ac:dyDescent="0.2">
      <c r="A101" s="3" t="s">
        <v>14</v>
      </c>
      <c r="B101" s="4">
        <v>18</v>
      </c>
      <c r="C101" s="321" t="s">
        <v>41</v>
      </c>
      <c r="D101" s="321"/>
      <c r="L101" s="279"/>
      <c r="M101" s="279"/>
      <c r="N101" s="279"/>
      <c r="O101" s="279"/>
      <c r="P101" s="279"/>
      <c r="Q101" s="279"/>
      <c r="R101" s="279"/>
      <c r="S101" s="279"/>
      <c r="T101" s="279"/>
      <c r="U101" s="279"/>
    </row>
    <row r="102" spans="1:21" x14ac:dyDescent="0.2">
      <c r="C102" s="319" t="s">
        <v>318</v>
      </c>
      <c r="D102" s="328"/>
      <c r="E102" s="319" t="s">
        <v>213</v>
      </c>
      <c r="F102" s="316" t="s">
        <v>214</v>
      </c>
    </row>
    <row r="103" spans="1:21" x14ac:dyDescent="0.2">
      <c r="C103" s="329"/>
      <c r="D103" s="330"/>
      <c r="E103" s="320" t="s">
        <v>28</v>
      </c>
      <c r="F103" s="317"/>
    </row>
    <row r="104" spans="1:21" x14ac:dyDescent="0.2">
      <c r="C104" s="19" t="s">
        <v>38</v>
      </c>
      <c r="D104" s="51">
        <v>0.15</v>
      </c>
      <c r="E104" s="52">
        <f t="shared" ref="E104:E110" si="24">F104/12</f>
        <v>1487500</v>
      </c>
      <c r="F104" s="5">
        <f>E29*D104</f>
        <v>17850000</v>
      </c>
    </row>
    <row r="105" spans="1:21" x14ac:dyDescent="0.2">
      <c r="C105" s="46" t="s">
        <v>39</v>
      </c>
      <c r="D105" s="53">
        <v>0.1</v>
      </c>
      <c r="E105" s="52">
        <f>F105/12</f>
        <v>194416.66666666666</v>
      </c>
      <c r="F105" s="52">
        <f>((E26*E36)+(E27*E37)+(E28*E38)+(E29*E39)+(E30*E40))*D105</f>
        <v>2333000</v>
      </c>
    </row>
    <row r="106" spans="1:21" x14ac:dyDescent="0.2">
      <c r="C106" s="19" t="s">
        <v>319</v>
      </c>
      <c r="D106" s="54" t="s">
        <v>100</v>
      </c>
      <c r="E106" s="52">
        <f t="shared" si="24"/>
        <v>17499.999999999996</v>
      </c>
      <c r="F106" s="5">
        <f>F44</f>
        <v>209999.99999999994</v>
      </c>
      <c r="J106" s="18"/>
    </row>
    <row r="107" spans="1:21" x14ac:dyDescent="0.2">
      <c r="C107" s="19" t="s">
        <v>320</v>
      </c>
      <c r="D107" s="55" t="s">
        <v>100</v>
      </c>
      <c r="E107" s="52">
        <f t="shared" si="24"/>
        <v>0</v>
      </c>
      <c r="F107" s="5">
        <f>F45</f>
        <v>0</v>
      </c>
      <c r="K107" s="2" t="s">
        <v>132</v>
      </c>
    </row>
    <row r="108" spans="1:21" x14ac:dyDescent="0.2">
      <c r="C108" s="19" t="s">
        <v>97</v>
      </c>
      <c r="D108" s="54" t="s">
        <v>100</v>
      </c>
      <c r="E108" s="52">
        <f t="shared" si="24"/>
        <v>318833.33333333331</v>
      </c>
      <c r="F108" s="5">
        <f>F46</f>
        <v>3826000</v>
      </c>
    </row>
    <row r="109" spans="1:21" x14ac:dyDescent="0.2">
      <c r="C109" s="19" t="s">
        <v>98</v>
      </c>
      <c r="D109" s="54" t="s">
        <v>100</v>
      </c>
      <c r="E109" s="52">
        <f t="shared" si="24"/>
        <v>0</v>
      </c>
      <c r="F109" s="5">
        <f>F47</f>
        <v>0</v>
      </c>
    </row>
    <row r="110" spans="1:21" x14ac:dyDescent="0.2">
      <c r="C110" s="19" t="s">
        <v>99</v>
      </c>
      <c r="D110" s="54" t="s">
        <v>100</v>
      </c>
      <c r="E110" s="52">
        <f t="shared" si="24"/>
        <v>0</v>
      </c>
      <c r="F110" s="5">
        <f>F48</f>
        <v>0</v>
      </c>
    </row>
    <row r="111" spans="1:21" x14ac:dyDescent="0.2">
      <c r="C111" s="46" t="s">
        <v>47</v>
      </c>
      <c r="D111" s="54" t="s">
        <v>111</v>
      </c>
      <c r="E111" s="56">
        <f>'INVERSIONES '!E98</f>
        <v>79999.999999999985</v>
      </c>
      <c r="F111" s="5">
        <f t="shared" ref="F111:F115" si="25">E111*12</f>
        <v>959999.99999999977</v>
      </c>
    </row>
    <row r="112" spans="1:21" x14ac:dyDescent="0.2">
      <c r="C112" s="19" t="s">
        <v>40</v>
      </c>
      <c r="D112" s="54" t="s">
        <v>111</v>
      </c>
      <c r="E112" s="52">
        <f>('INVERSIONES '!E97+'INVERSIONES '!E99+'INVERSIONES '!E100+'INVERSIONES '!E101)</f>
        <v>240000</v>
      </c>
      <c r="F112" s="5">
        <f t="shared" si="25"/>
        <v>2880000</v>
      </c>
    </row>
    <row r="113" spans="1:10" ht="12.75" hidden="1" customHeight="1" x14ac:dyDescent="0.2">
      <c r="C113" s="46" t="s">
        <v>42</v>
      </c>
      <c r="D113" s="57"/>
      <c r="E113" s="58">
        <f>'INVERSIONES '!E98</f>
        <v>79999.999999999985</v>
      </c>
      <c r="F113" s="5">
        <f t="shared" si="25"/>
        <v>959999.99999999977</v>
      </c>
    </row>
    <row r="114" spans="1:10" x14ac:dyDescent="0.2">
      <c r="C114" s="46" t="s">
        <v>394</v>
      </c>
      <c r="D114" s="57"/>
      <c r="E114" s="58">
        <v>1000000</v>
      </c>
      <c r="F114" s="5">
        <f t="shared" si="25"/>
        <v>12000000</v>
      </c>
    </row>
    <row r="115" spans="1:10" x14ac:dyDescent="0.2">
      <c r="C115" s="19" t="s">
        <v>12</v>
      </c>
      <c r="D115" s="54"/>
      <c r="E115" s="52">
        <v>1600000</v>
      </c>
      <c r="F115" s="5">
        <f t="shared" si="25"/>
        <v>19200000</v>
      </c>
    </row>
    <row r="116" spans="1:10" x14ac:dyDescent="0.2">
      <c r="C116" s="19" t="s">
        <v>322</v>
      </c>
      <c r="D116" s="54"/>
      <c r="E116" s="52">
        <f>F116/12</f>
        <v>853833.33333333337</v>
      </c>
      <c r="F116" s="5">
        <f>'INVERSIONES '!D82</f>
        <v>10246000</v>
      </c>
    </row>
    <row r="117" spans="1:10" x14ac:dyDescent="0.2">
      <c r="C117" s="334" t="s">
        <v>173</v>
      </c>
      <c r="D117" s="335"/>
      <c r="E117" s="183">
        <f>SUM(E104:E116)</f>
        <v>5872083.333333333</v>
      </c>
      <c r="F117" s="183">
        <f>SUM(F104:F116)</f>
        <v>70465000</v>
      </c>
      <c r="G117" s="18"/>
    </row>
    <row r="119" spans="1:10" x14ac:dyDescent="0.2">
      <c r="A119" s="3" t="s">
        <v>14</v>
      </c>
      <c r="B119" s="4">
        <v>19</v>
      </c>
      <c r="C119" s="3" t="s">
        <v>44</v>
      </c>
    </row>
    <row r="120" spans="1:10" x14ac:dyDescent="0.2">
      <c r="C120" s="316" t="s">
        <v>318</v>
      </c>
      <c r="D120" s="319" t="s">
        <v>172</v>
      </c>
      <c r="E120" s="319" t="s">
        <v>193</v>
      </c>
      <c r="F120" s="322" t="s">
        <v>194</v>
      </c>
      <c r="G120" s="322" t="s">
        <v>218</v>
      </c>
      <c r="H120" s="341" t="s">
        <v>216</v>
      </c>
      <c r="I120" s="342"/>
      <c r="J120" s="316" t="s">
        <v>196</v>
      </c>
    </row>
    <row r="121" spans="1:10" x14ac:dyDescent="0.2">
      <c r="C121" s="318"/>
      <c r="D121" s="320"/>
      <c r="E121" s="320" t="s">
        <v>28</v>
      </c>
      <c r="F121" s="323"/>
      <c r="G121" s="323"/>
      <c r="H121" s="182" t="s">
        <v>217</v>
      </c>
      <c r="I121" s="182" t="s">
        <v>173</v>
      </c>
      <c r="J121" s="318"/>
    </row>
    <row r="122" spans="1:10" x14ac:dyDescent="0.2">
      <c r="C122" s="6" t="s">
        <v>386</v>
      </c>
      <c r="D122" s="12">
        <v>1</v>
      </c>
      <c r="E122" s="13">
        <f>+H3*3</f>
        <v>3900000</v>
      </c>
      <c r="F122" s="14">
        <f>+H4</f>
        <v>162000</v>
      </c>
      <c r="G122" s="5">
        <f>(E122+F122)*$E$12</f>
        <v>2468436.7799999998</v>
      </c>
      <c r="H122" s="5">
        <f t="shared" ref="H122" si="26">E122+F122+G122</f>
        <v>6530436.7799999993</v>
      </c>
      <c r="I122" s="5">
        <f t="shared" ref="I122" si="27">D122*H122</f>
        <v>6530436.7799999993</v>
      </c>
      <c r="J122" s="5">
        <f t="shared" ref="J122:J123" si="28">I122*12</f>
        <v>78365241.359999985</v>
      </c>
    </row>
    <row r="123" spans="1:10" x14ac:dyDescent="0.2">
      <c r="C123" s="6" t="s">
        <v>387</v>
      </c>
      <c r="D123" s="12">
        <v>3</v>
      </c>
      <c r="E123" s="13">
        <f>+H3*2</f>
        <v>2600000</v>
      </c>
      <c r="F123" s="14">
        <f>+H4</f>
        <v>162000</v>
      </c>
      <c r="G123" s="5">
        <f>(E123+F123)*$E$12</f>
        <v>1678439.7799999998</v>
      </c>
      <c r="H123" s="5">
        <f t="shared" ref="H123" si="29">E123+F123+G123</f>
        <v>4440439.7799999993</v>
      </c>
      <c r="I123" s="5">
        <f t="shared" ref="I123" si="30">D123*H123</f>
        <v>13321319.339999998</v>
      </c>
      <c r="J123" s="5">
        <f t="shared" si="28"/>
        <v>159855832.07999998</v>
      </c>
    </row>
    <row r="124" spans="1:10" x14ac:dyDescent="0.2">
      <c r="C124" s="6"/>
      <c r="D124" s="12"/>
      <c r="E124" s="13"/>
      <c r="F124" s="14"/>
      <c r="G124" s="5"/>
      <c r="H124" s="5"/>
      <c r="I124" s="5"/>
      <c r="J124" s="5"/>
    </row>
    <row r="125" spans="1:10" x14ac:dyDescent="0.2">
      <c r="C125" s="184" t="s">
        <v>173</v>
      </c>
      <c r="D125" s="190">
        <f t="shared" ref="D125:J125" si="31">SUM(D122:D124)</f>
        <v>4</v>
      </c>
      <c r="E125" s="183">
        <f t="shared" si="31"/>
        <v>6500000</v>
      </c>
      <c r="F125" s="183">
        <f t="shared" si="31"/>
        <v>324000</v>
      </c>
      <c r="G125" s="183">
        <f t="shared" si="31"/>
        <v>4146876.5599999996</v>
      </c>
      <c r="H125" s="183">
        <f t="shared" si="31"/>
        <v>10970876.559999999</v>
      </c>
      <c r="I125" s="183">
        <f t="shared" si="31"/>
        <v>19851756.119999997</v>
      </c>
      <c r="J125" s="183">
        <f t="shared" si="31"/>
        <v>238221073.43999997</v>
      </c>
    </row>
    <row r="126" spans="1:10" x14ac:dyDescent="0.2">
      <c r="C126" s="59"/>
      <c r="D126" s="60"/>
      <c r="E126" s="61"/>
      <c r="F126" s="61"/>
      <c r="G126" s="61"/>
      <c r="H126" s="61"/>
      <c r="I126" s="61"/>
      <c r="J126" s="61"/>
    </row>
    <row r="127" spans="1:10" ht="12.95" customHeight="1" x14ac:dyDescent="0.2">
      <c r="A127" s="3" t="s">
        <v>14</v>
      </c>
      <c r="B127" s="4" t="s">
        <v>176</v>
      </c>
      <c r="C127" s="321" t="s">
        <v>168</v>
      </c>
      <c r="D127" s="321"/>
      <c r="E127" s="61"/>
      <c r="F127" s="61"/>
      <c r="G127" s="61"/>
      <c r="H127" s="61"/>
      <c r="I127" s="61"/>
      <c r="J127" s="61"/>
    </row>
    <row r="128" spans="1:10" ht="12.95" customHeight="1" x14ac:dyDescent="0.2">
      <c r="C128" s="319" t="s">
        <v>318</v>
      </c>
      <c r="D128" s="326"/>
      <c r="E128" s="319" t="s">
        <v>213</v>
      </c>
      <c r="F128" s="316" t="s">
        <v>214</v>
      </c>
      <c r="G128" s="61"/>
      <c r="H128" s="61"/>
      <c r="I128" s="61"/>
      <c r="J128" s="61"/>
    </row>
    <row r="129" spans="1:22" ht="12.95" customHeight="1" x14ac:dyDescent="0.2">
      <c r="C129" s="320"/>
      <c r="D129" s="327"/>
      <c r="E129" s="320" t="s">
        <v>28</v>
      </c>
      <c r="F129" s="317"/>
      <c r="G129" s="61"/>
      <c r="H129" s="61"/>
      <c r="I129" s="61"/>
      <c r="J129" s="61"/>
    </row>
    <row r="130" spans="1:22" ht="12.95" customHeight="1" x14ac:dyDescent="0.2">
      <c r="C130" s="62" t="s">
        <v>385</v>
      </c>
      <c r="D130" s="51"/>
      <c r="E130" s="52">
        <v>15000000</v>
      </c>
      <c r="F130" s="5">
        <f>+E130*12</f>
        <v>180000000</v>
      </c>
      <c r="G130" s="61"/>
      <c r="H130" s="61"/>
      <c r="I130" s="61"/>
      <c r="J130" s="61"/>
    </row>
    <row r="131" spans="1:22" ht="12.95" customHeight="1" x14ac:dyDescent="0.2">
      <c r="C131" s="19"/>
      <c r="D131" s="63"/>
      <c r="E131" s="52"/>
      <c r="F131" s="5"/>
      <c r="G131" s="61"/>
      <c r="H131" s="61"/>
      <c r="I131" s="61"/>
      <c r="J131" s="61"/>
    </row>
    <row r="132" spans="1:22" ht="12.95" customHeight="1" x14ac:dyDescent="0.2">
      <c r="C132" s="302" t="s">
        <v>173</v>
      </c>
      <c r="D132" s="325"/>
      <c r="E132" s="183">
        <f>SUM(E130:E131)</f>
        <v>15000000</v>
      </c>
      <c r="F132" s="183">
        <f>SUM(F130:F131)</f>
        <v>180000000</v>
      </c>
      <c r="G132" s="61"/>
      <c r="H132" s="61"/>
      <c r="I132" s="61"/>
      <c r="J132" s="61"/>
    </row>
    <row r="133" spans="1:22" x14ac:dyDescent="0.2">
      <c r="C133" s="59"/>
      <c r="D133" s="60"/>
      <c r="E133" s="61"/>
      <c r="F133" s="61"/>
      <c r="G133" s="61"/>
      <c r="H133" s="61"/>
      <c r="I133" s="61"/>
      <c r="J133" s="61"/>
    </row>
    <row r="134" spans="1:22" x14ac:dyDescent="0.2">
      <c r="A134" s="3" t="s">
        <v>14</v>
      </c>
      <c r="B134" s="4">
        <v>20</v>
      </c>
      <c r="C134" s="321" t="s">
        <v>87</v>
      </c>
      <c r="D134" s="321"/>
      <c r="I134" s="279"/>
      <c r="J134" s="279"/>
      <c r="K134" s="279"/>
      <c r="L134" s="279"/>
      <c r="M134" s="279"/>
      <c r="N134" s="279"/>
      <c r="O134" s="279"/>
      <c r="P134" s="279"/>
      <c r="Q134" s="279"/>
      <c r="R134" s="279"/>
      <c r="S134" s="279"/>
      <c r="T134" s="279"/>
      <c r="U134" s="279"/>
      <c r="V134" s="279"/>
    </row>
    <row r="135" spans="1:22" x14ac:dyDescent="0.2">
      <c r="C135" s="319" t="s">
        <v>318</v>
      </c>
      <c r="D135" s="328"/>
      <c r="E135" s="319" t="s">
        <v>213</v>
      </c>
      <c r="F135" s="316" t="s">
        <v>214</v>
      </c>
      <c r="I135" s="279"/>
      <c r="J135" s="280"/>
      <c r="K135" s="280"/>
      <c r="L135" s="280"/>
      <c r="M135" s="280"/>
      <c r="N135" s="280"/>
      <c r="O135" s="280"/>
      <c r="P135" s="280"/>
      <c r="Q135" s="279"/>
      <c r="R135" s="279"/>
      <c r="S135" s="279"/>
      <c r="T135" s="279"/>
      <c r="U135" s="279"/>
      <c r="V135" s="279"/>
    </row>
    <row r="136" spans="1:22" x14ac:dyDescent="0.2">
      <c r="C136" s="329"/>
      <c r="D136" s="330"/>
      <c r="E136" s="320" t="s">
        <v>28</v>
      </c>
      <c r="F136" s="317"/>
      <c r="I136" s="279"/>
      <c r="J136" s="281"/>
      <c r="K136" s="282"/>
      <c r="L136" s="282"/>
      <c r="M136" s="283"/>
      <c r="N136" s="282"/>
      <c r="O136" s="283"/>
      <c r="P136" s="283"/>
      <c r="Q136" s="279"/>
      <c r="R136" s="279"/>
      <c r="S136" s="279"/>
      <c r="T136" s="279"/>
      <c r="U136" s="279"/>
      <c r="V136" s="279"/>
    </row>
    <row r="137" spans="1:22" x14ac:dyDescent="0.2">
      <c r="C137" s="19" t="s">
        <v>43</v>
      </c>
      <c r="D137" s="43" t="s">
        <v>114</v>
      </c>
      <c r="E137" s="5">
        <f>F137/12</f>
        <v>20112201.900000002</v>
      </c>
      <c r="F137" s="5">
        <f>J99</f>
        <v>241346422.80000001</v>
      </c>
      <c r="I137" s="279"/>
      <c r="J137" s="281"/>
      <c r="K137" s="282"/>
      <c r="L137" s="282"/>
      <c r="M137" s="283"/>
      <c r="N137" s="283"/>
      <c r="O137" s="283"/>
      <c r="P137" s="283"/>
      <c r="Q137" s="279"/>
      <c r="R137" s="279"/>
      <c r="S137" s="279"/>
      <c r="T137" s="279"/>
      <c r="U137" s="279"/>
      <c r="V137" s="279"/>
    </row>
    <row r="138" spans="1:22" x14ac:dyDescent="0.2">
      <c r="C138" s="44" t="s">
        <v>103</v>
      </c>
      <c r="D138" s="45" t="s">
        <v>116</v>
      </c>
      <c r="E138" s="5">
        <f>F138/12</f>
        <v>19851756.119999997</v>
      </c>
      <c r="F138" s="5">
        <f>J125</f>
        <v>238221073.43999997</v>
      </c>
      <c r="I138" s="279"/>
      <c r="J138" s="281"/>
      <c r="K138" s="282"/>
      <c r="L138" s="282"/>
      <c r="M138" s="283"/>
      <c r="N138" s="282"/>
      <c r="O138" s="283"/>
      <c r="P138" s="283"/>
      <c r="Q138" s="279"/>
      <c r="R138" s="279"/>
      <c r="S138" s="279"/>
      <c r="T138" s="279"/>
      <c r="U138" s="279"/>
      <c r="V138" s="279"/>
    </row>
    <row r="139" spans="1:22" x14ac:dyDescent="0.2">
      <c r="C139" s="19" t="s">
        <v>41</v>
      </c>
      <c r="D139" s="51" t="s">
        <v>115</v>
      </c>
      <c r="E139" s="52">
        <f>F139/12</f>
        <v>5872083.333333333</v>
      </c>
      <c r="F139" s="5">
        <f>F117</f>
        <v>70465000</v>
      </c>
      <c r="I139" s="279"/>
      <c r="J139" s="281"/>
      <c r="K139" s="282"/>
      <c r="L139" s="282"/>
      <c r="M139" s="283"/>
      <c r="N139" s="284"/>
      <c r="O139" s="283"/>
      <c r="P139" s="283"/>
      <c r="Q139" s="279"/>
      <c r="R139" s="279"/>
      <c r="S139" s="279"/>
      <c r="T139" s="279"/>
      <c r="U139" s="279"/>
      <c r="V139" s="279"/>
    </row>
    <row r="140" spans="1:22" x14ac:dyDescent="0.2">
      <c r="C140" s="19" t="s">
        <v>169</v>
      </c>
      <c r="D140" s="51" t="s">
        <v>170</v>
      </c>
      <c r="E140" s="52">
        <f>E132</f>
        <v>15000000</v>
      </c>
      <c r="F140" s="5">
        <f>F132</f>
        <v>180000000</v>
      </c>
      <c r="I140" s="279"/>
      <c r="J140" s="281"/>
      <c r="K140" s="282"/>
      <c r="L140" s="282"/>
      <c r="M140" s="283"/>
      <c r="N140" s="282"/>
      <c r="O140" s="283"/>
      <c r="P140" s="283"/>
      <c r="Q140" s="279"/>
      <c r="R140" s="279"/>
      <c r="S140" s="279"/>
      <c r="T140" s="279"/>
      <c r="U140" s="279"/>
      <c r="V140" s="279"/>
    </row>
    <row r="141" spans="1:22" x14ac:dyDescent="0.2">
      <c r="C141" s="332" t="s">
        <v>173</v>
      </c>
      <c r="D141" s="333"/>
      <c r="E141" s="183">
        <f>SUM(E137:E140)</f>
        <v>60836041.353333332</v>
      </c>
      <c r="F141" s="183">
        <f>SUM(F137:F140)</f>
        <v>730032496.24000001</v>
      </c>
      <c r="I141" s="279"/>
      <c r="J141" s="281"/>
      <c r="K141" s="282"/>
      <c r="L141" s="282"/>
      <c r="M141" s="283"/>
      <c r="N141" s="282"/>
      <c r="O141" s="283"/>
      <c r="P141" s="283"/>
      <c r="Q141" s="279"/>
      <c r="R141" s="279"/>
      <c r="S141" s="279"/>
      <c r="T141" s="279"/>
      <c r="U141" s="279"/>
      <c r="V141" s="279"/>
    </row>
    <row r="142" spans="1:22" x14ac:dyDescent="0.2">
      <c r="C142" s="59"/>
      <c r="D142" s="59"/>
      <c r="E142" s="61"/>
      <c r="F142" s="61"/>
      <c r="I142" s="279"/>
      <c r="J142" s="281"/>
      <c r="K142" s="282"/>
      <c r="L142" s="282"/>
      <c r="M142" s="283"/>
      <c r="N142" s="284"/>
      <c r="O142" s="283"/>
      <c r="P142" s="283"/>
      <c r="Q142" s="279"/>
      <c r="R142" s="279"/>
      <c r="S142" s="279"/>
      <c r="T142" s="279"/>
      <c r="U142" s="279"/>
      <c r="V142" s="279"/>
    </row>
    <row r="143" spans="1:22" x14ac:dyDescent="0.2">
      <c r="C143" s="64"/>
      <c r="D143" s="65"/>
      <c r="I143" s="279"/>
      <c r="J143" s="281"/>
      <c r="K143" s="282"/>
      <c r="L143" s="282"/>
      <c r="M143" s="283"/>
      <c r="N143" s="284"/>
      <c r="O143" s="283"/>
      <c r="P143" s="283"/>
      <c r="Q143" s="279"/>
      <c r="R143" s="279"/>
      <c r="S143" s="279"/>
      <c r="T143" s="279"/>
      <c r="U143" s="279"/>
      <c r="V143" s="279"/>
    </row>
    <row r="144" spans="1:22" x14ac:dyDescent="0.2">
      <c r="A144" s="3" t="s">
        <v>14</v>
      </c>
      <c r="B144" s="4">
        <v>21</v>
      </c>
      <c r="C144" s="321" t="s">
        <v>4</v>
      </c>
      <c r="D144" s="321"/>
      <c r="I144" s="279"/>
      <c r="J144" s="281"/>
      <c r="K144" s="282"/>
      <c r="L144" s="282"/>
      <c r="M144" s="283"/>
      <c r="N144" s="284"/>
      <c r="O144" s="283"/>
      <c r="P144" s="283"/>
      <c r="Q144" s="279"/>
      <c r="R144" s="279"/>
      <c r="S144" s="279"/>
      <c r="T144" s="279"/>
      <c r="U144" s="279"/>
      <c r="V144" s="279"/>
    </row>
    <row r="145" spans="1:22" x14ac:dyDescent="0.2">
      <c r="C145" s="319" t="s">
        <v>220</v>
      </c>
      <c r="D145" s="328"/>
      <c r="E145" s="316" t="s">
        <v>219</v>
      </c>
      <c r="I145" s="279"/>
      <c r="J145" s="281"/>
      <c r="K145" s="282"/>
      <c r="L145" s="282"/>
      <c r="M145" s="283"/>
      <c r="N145" s="284"/>
      <c r="O145" s="283"/>
      <c r="P145" s="283"/>
      <c r="Q145" s="279"/>
      <c r="R145" s="279"/>
      <c r="S145" s="279"/>
      <c r="T145" s="279"/>
      <c r="U145" s="279"/>
      <c r="V145" s="279"/>
    </row>
    <row r="146" spans="1:22" x14ac:dyDescent="0.2">
      <c r="C146" s="329"/>
      <c r="D146" s="330"/>
      <c r="E146" s="318" t="s">
        <v>28</v>
      </c>
      <c r="I146" s="279"/>
      <c r="J146" s="279"/>
      <c r="K146" s="279"/>
      <c r="L146" s="279"/>
      <c r="M146" s="279"/>
      <c r="N146" s="279"/>
      <c r="O146" s="279"/>
      <c r="P146" s="285"/>
      <c r="Q146" s="279"/>
      <c r="R146" s="279"/>
      <c r="S146" s="279"/>
      <c r="T146" s="279"/>
      <c r="U146" s="279"/>
      <c r="V146" s="279"/>
    </row>
    <row r="147" spans="1:22" x14ac:dyDescent="0.2">
      <c r="C147" s="19" t="s">
        <v>54</v>
      </c>
      <c r="D147" s="43" t="s">
        <v>117</v>
      </c>
      <c r="E147" s="29">
        <v>2489225.7936219494</v>
      </c>
      <c r="I147" s="279"/>
      <c r="J147" s="279"/>
      <c r="K147" s="279"/>
      <c r="L147" s="279"/>
      <c r="M147" s="279"/>
      <c r="N147" s="279"/>
      <c r="O147" s="279"/>
      <c r="P147" s="279"/>
      <c r="Q147" s="279"/>
      <c r="R147" s="279"/>
      <c r="S147" s="279"/>
      <c r="T147" s="279"/>
      <c r="U147" s="279"/>
      <c r="V147" s="279"/>
    </row>
    <row r="148" spans="1:22" ht="13.5" thickBot="1" x14ac:dyDescent="0.25">
      <c r="G148" s="3"/>
      <c r="I148" s="279"/>
      <c r="J148" s="279"/>
      <c r="K148" s="279"/>
      <c r="L148" s="279"/>
      <c r="M148" s="279"/>
      <c r="N148" s="279"/>
      <c r="O148" s="279"/>
      <c r="P148" s="279"/>
      <c r="Q148" s="279"/>
      <c r="R148" s="279"/>
      <c r="S148" s="279"/>
      <c r="T148" s="279"/>
      <c r="U148" s="279"/>
      <c r="V148" s="279"/>
    </row>
    <row r="149" spans="1:22" ht="13.5" thickBot="1" x14ac:dyDescent="0.25">
      <c r="C149" s="2" t="s">
        <v>167</v>
      </c>
      <c r="F149" s="66">
        <v>5.6</v>
      </c>
      <c r="I149" s="279"/>
      <c r="J149" s="279"/>
      <c r="K149" s="279"/>
      <c r="L149" s="279"/>
      <c r="M149" s="279"/>
      <c r="N149" s="279"/>
      <c r="O149" s="279"/>
      <c r="P149" s="279"/>
      <c r="Q149" s="279"/>
      <c r="R149" s="279"/>
      <c r="S149" s="279"/>
      <c r="T149" s="279"/>
      <c r="U149" s="279"/>
      <c r="V149" s="279"/>
    </row>
    <row r="150" spans="1:22" x14ac:dyDescent="0.2">
      <c r="I150" s="279"/>
      <c r="J150" s="279"/>
      <c r="K150" s="279"/>
      <c r="L150" s="279"/>
      <c r="M150" s="279"/>
      <c r="N150" s="279"/>
      <c r="O150" s="279"/>
      <c r="P150" s="279"/>
      <c r="Q150" s="279"/>
      <c r="R150" s="279"/>
      <c r="S150" s="279"/>
      <c r="T150" s="279"/>
      <c r="U150" s="279"/>
      <c r="V150" s="279"/>
    </row>
    <row r="151" spans="1:22" x14ac:dyDescent="0.2">
      <c r="A151" s="3" t="s">
        <v>14</v>
      </c>
      <c r="B151" s="4">
        <v>22</v>
      </c>
      <c r="C151" s="321" t="s">
        <v>50</v>
      </c>
      <c r="D151" s="321"/>
      <c r="I151" s="279"/>
      <c r="J151" s="279"/>
      <c r="K151" s="279"/>
      <c r="L151" s="280"/>
      <c r="M151" s="280"/>
      <c r="N151" s="280"/>
      <c r="O151" s="280"/>
      <c r="P151" s="280"/>
      <c r="Q151" s="280"/>
      <c r="R151" s="280"/>
      <c r="S151" s="279"/>
      <c r="T151" s="279"/>
      <c r="U151" s="279"/>
      <c r="V151" s="279"/>
    </row>
    <row r="152" spans="1:22" x14ac:dyDescent="0.2">
      <c r="C152" s="319" t="s">
        <v>323</v>
      </c>
      <c r="D152" s="328"/>
      <c r="E152" s="319" t="s">
        <v>219</v>
      </c>
      <c r="F152" s="316" t="s">
        <v>221</v>
      </c>
      <c r="I152" s="279"/>
      <c r="J152" s="279"/>
      <c r="K152" s="279"/>
      <c r="L152" s="281"/>
      <c r="M152" s="282"/>
      <c r="N152" s="282"/>
      <c r="O152" s="283"/>
      <c r="P152" s="282"/>
      <c r="Q152" s="283"/>
      <c r="R152" s="283"/>
      <c r="S152" s="279"/>
      <c r="T152" s="279"/>
      <c r="U152" s="279"/>
      <c r="V152" s="279"/>
    </row>
    <row r="153" spans="1:22" x14ac:dyDescent="0.2">
      <c r="C153" s="329"/>
      <c r="D153" s="330"/>
      <c r="E153" s="320" t="s">
        <v>28</v>
      </c>
      <c r="F153" s="318"/>
      <c r="I153" s="279"/>
      <c r="J153" s="279"/>
      <c r="K153" s="279"/>
      <c r="L153" s="281"/>
      <c r="M153" s="282"/>
      <c r="N153" s="282"/>
      <c r="O153" s="283"/>
      <c r="P153" s="282"/>
      <c r="Q153" s="283"/>
      <c r="R153" s="283"/>
      <c r="S153" s="279"/>
      <c r="T153" s="279"/>
      <c r="U153" s="279"/>
      <c r="V153" s="279"/>
    </row>
    <row r="154" spans="1:22" x14ac:dyDescent="0.2">
      <c r="C154" s="6" t="s">
        <v>324</v>
      </c>
      <c r="D154" s="20" t="s">
        <v>121</v>
      </c>
      <c r="E154" s="5">
        <f>E90</f>
        <v>53412555.09597145</v>
      </c>
      <c r="F154" s="52">
        <f>E154*F149</f>
        <v>299110308.53744012</v>
      </c>
      <c r="I154" s="279"/>
      <c r="J154" s="279"/>
      <c r="K154" s="279"/>
      <c r="L154" s="281"/>
      <c r="M154" s="282"/>
      <c r="N154" s="282"/>
      <c r="O154" s="283"/>
      <c r="P154" s="284"/>
      <c r="Q154" s="283"/>
      <c r="R154" s="283"/>
      <c r="S154" s="279"/>
      <c r="T154" s="279"/>
      <c r="U154" s="279"/>
      <c r="V154" s="279"/>
    </row>
    <row r="155" spans="1:22" x14ac:dyDescent="0.2">
      <c r="C155" s="6" t="s">
        <v>51</v>
      </c>
      <c r="D155" s="20" t="s">
        <v>122</v>
      </c>
      <c r="E155" s="5">
        <f>E141-E138-E140</f>
        <v>25984285.233333334</v>
      </c>
      <c r="F155" s="52">
        <f>E155*F149</f>
        <v>145511997.30666667</v>
      </c>
      <c r="I155" s="279"/>
      <c r="J155" s="279"/>
      <c r="K155" s="279"/>
      <c r="L155" s="281"/>
      <c r="M155" s="282"/>
      <c r="N155" s="282"/>
      <c r="O155" s="283"/>
      <c r="P155" s="284"/>
      <c r="Q155" s="283"/>
      <c r="R155" s="283"/>
      <c r="S155" s="279"/>
      <c r="T155" s="279"/>
      <c r="U155" s="279"/>
      <c r="V155" s="279"/>
    </row>
    <row r="156" spans="1:22" x14ac:dyDescent="0.2">
      <c r="C156" s="6" t="s">
        <v>4</v>
      </c>
      <c r="D156" s="20" t="s">
        <v>108</v>
      </c>
      <c r="E156" s="5">
        <f>E147</f>
        <v>2489225.7936219494</v>
      </c>
      <c r="F156" s="52">
        <f>E147</f>
        <v>2489225.7936219494</v>
      </c>
      <c r="I156" s="279"/>
      <c r="J156" s="279"/>
      <c r="K156" s="279"/>
      <c r="L156" s="279"/>
      <c r="M156" s="279"/>
      <c r="N156" s="279"/>
      <c r="O156" s="279"/>
      <c r="P156" s="279"/>
      <c r="Q156" s="279"/>
      <c r="R156" s="279"/>
      <c r="S156" s="279"/>
      <c r="T156" s="279"/>
      <c r="U156" s="279"/>
      <c r="V156" s="279"/>
    </row>
    <row r="157" spans="1:22" x14ac:dyDescent="0.2">
      <c r="C157" s="6" t="s">
        <v>69</v>
      </c>
      <c r="D157" s="20" t="s">
        <v>127</v>
      </c>
      <c r="E157" s="5">
        <f>((PROYECCIONES!F26*0.004)/12)</f>
        <v>289852.27968666668</v>
      </c>
      <c r="F157" s="5">
        <f>E157*F149</f>
        <v>1623172.7662453332</v>
      </c>
      <c r="I157" s="279"/>
      <c r="J157" s="279"/>
      <c r="K157" s="279"/>
      <c r="L157" s="279"/>
      <c r="M157" s="279"/>
      <c r="N157" s="279"/>
      <c r="O157" s="279"/>
      <c r="P157" s="279"/>
      <c r="Q157" s="279"/>
      <c r="R157" s="279"/>
      <c r="S157" s="279"/>
      <c r="T157" s="279"/>
      <c r="U157" s="279"/>
      <c r="V157" s="279"/>
    </row>
    <row r="158" spans="1:22" x14ac:dyDescent="0.2">
      <c r="C158" s="6" t="s">
        <v>105</v>
      </c>
      <c r="D158" s="20" t="s">
        <v>120</v>
      </c>
      <c r="E158" s="5">
        <f>(E116+E110+E109+E108+E107+E106+E74+E75+E76+E77+E78)</f>
        <v>5921235.6999999993</v>
      </c>
      <c r="F158" s="5">
        <f>E158*F149</f>
        <v>33158919.919999994</v>
      </c>
      <c r="I158" s="279"/>
      <c r="J158" s="279"/>
      <c r="K158" s="279"/>
      <c r="L158" s="279"/>
      <c r="M158" s="279"/>
      <c r="N158" s="279"/>
      <c r="O158" s="279"/>
      <c r="P158" s="279"/>
      <c r="Q158" s="279"/>
      <c r="R158" s="279"/>
      <c r="S158" s="279"/>
      <c r="T158" s="279"/>
      <c r="U158" s="279"/>
      <c r="V158" s="279"/>
    </row>
    <row r="159" spans="1:22" x14ac:dyDescent="0.2">
      <c r="C159" s="334" t="s">
        <v>173</v>
      </c>
      <c r="D159" s="335"/>
      <c r="E159" s="183">
        <f>SUM(E154:E157)-E158</f>
        <v>76254682.702613384</v>
      </c>
      <c r="F159" s="183">
        <f>SUM(F154:F157)-F158</f>
        <v>415575784.48397404</v>
      </c>
      <c r="I159" s="279"/>
      <c r="J159" s="279"/>
      <c r="K159" s="279"/>
      <c r="L159" s="279"/>
      <c r="M159" s="279"/>
      <c r="N159" s="279"/>
      <c r="O159" s="279"/>
      <c r="P159" s="279"/>
      <c r="Q159" s="279"/>
      <c r="R159" s="279"/>
      <c r="S159" s="279"/>
      <c r="T159" s="279"/>
      <c r="U159" s="279"/>
      <c r="V159" s="279"/>
    </row>
    <row r="160" spans="1:22" x14ac:dyDescent="0.2">
      <c r="I160" s="279"/>
      <c r="J160" s="279"/>
      <c r="K160" s="279"/>
      <c r="L160" s="279"/>
      <c r="M160" s="279"/>
      <c r="N160" s="279"/>
      <c r="O160" s="279"/>
      <c r="P160" s="279"/>
      <c r="Q160" s="279"/>
      <c r="R160" s="279"/>
      <c r="S160" s="279"/>
      <c r="T160" s="279"/>
      <c r="U160" s="279"/>
      <c r="V160" s="279"/>
    </row>
    <row r="161" spans="1:22" x14ac:dyDescent="0.2">
      <c r="A161" s="3" t="s">
        <v>14</v>
      </c>
      <c r="B161" s="4">
        <v>23</v>
      </c>
      <c r="C161" s="321" t="s">
        <v>55</v>
      </c>
      <c r="D161" s="321"/>
      <c r="I161" s="279"/>
      <c r="J161" s="279"/>
      <c r="K161" s="279"/>
      <c r="L161" s="279"/>
      <c r="M161" s="279"/>
      <c r="N161" s="279"/>
      <c r="O161" s="279"/>
      <c r="P161" s="279"/>
      <c r="Q161" s="279"/>
      <c r="R161" s="279"/>
      <c r="S161" s="279"/>
      <c r="T161" s="279"/>
      <c r="U161" s="279"/>
      <c r="V161" s="279"/>
    </row>
    <row r="162" spans="1:22" x14ac:dyDescent="0.2">
      <c r="C162" s="319" t="s">
        <v>222</v>
      </c>
      <c r="D162" s="328"/>
      <c r="E162" s="316" t="s">
        <v>183</v>
      </c>
      <c r="I162" s="279"/>
      <c r="J162" s="279"/>
      <c r="K162" s="279"/>
      <c r="L162" s="279"/>
      <c r="M162" s="279"/>
      <c r="N162" s="279"/>
      <c r="O162" s="279"/>
      <c r="P162" s="279"/>
      <c r="Q162" s="279"/>
      <c r="R162" s="279"/>
      <c r="S162" s="279"/>
      <c r="T162" s="279"/>
      <c r="U162" s="279"/>
      <c r="V162" s="279"/>
    </row>
    <row r="163" spans="1:22" x14ac:dyDescent="0.2">
      <c r="C163" s="329"/>
      <c r="D163" s="330"/>
      <c r="E163" s="318" t="s">
        <v>28</v>
      </c>
    </row>
    <row r="164" spans="1:22" x14ac:dyDescent="0.2">
      <c r="C164" s="6" t="s">
        <v>16</v>
      </c>
      <c r="D164" s="20" t="s">
        <v>107</v>
      </c>
      <c r="E164" s="5">
        <f>'INVERSIONES '!D71</f>
        <v>490958284</v>
      </c>
    </row>
    <row r="165" spans="1:22" x14ac:dyDescent="0.2">
      <c r="C165" s="6" t="s">
        <v>56</v>
      </c>
      <c r="D165" s="20" t="s">
        <v>113</v>
      </c>
      <c r="E165" s="5">
        <f>'INVERSIONES '!D81</f>
        <v>51230000</v>
      </c>
    </row>
    <row r="166" spans="1:22" x14ac:dyDescent="0.2">
      <c r="C166" s="6" t="s">
        <v>68</v>
      </c>
      <c r="D166" s="20" t="s">
        <v>123</v>
      </c>
      <c r="E166" s="5">
        <f>F159</f>
        <v>415575784.48397404</v>
      </c>
    </row>
    <row r="167" spans="1:22" x14ac:dyDescent="0.2">
      <c r="C167" s="334" t="s">
        <v>173</v>
      </c>
      <c r="D167" s="335"/>
      <c r="E167" s="183">
        <f>SUM(E164:E166)</f>
        <v>957764068.48397398</v>
      </c>
    </row>
    <row r="168" spans="1:22" x14ac:dyDescent="0.2">
      <c r="H168" s="18"/>
    </row>
    <row r="169" spans="1:22" x14ac:dyDescent="0.2">
      <c r="G169" s="3"/>
      <c r="H169" s="18"/>
    </row>
    <row r="170" spans="1:22" x14ac:dyDescent="0.2">
      <c r="A170" s="3" t="s">
        <v>14</v>
      </c>
      <c r="B170" s="3">
        <v>24</v>
      </c>
      <c r="C170" s="191" t="s">
        <v>55</v>
      </c>
      <c r="D170" s="5">
        <f>E167</f>
        <v>957764068.48397398</v>
      </c>
      <c r="G170" s="3"/>
      <c r="H170" s="18"/>
    </row>
    <row r="171" spans="1:22" x14ac:dyDescent="0.2">
      <c r="C171" s="191" t="s">
        <v>70</v>
      </c>
      <c r="D171" s="5">
        <f>+E167-CRÉDITO!F3</f>
        <v>574658441.09038436</v>
      </c>
    </row>
    <row r="172" spans="1:22" x14ac:dyDescent="0.2">
      <c r="C172" s="191" t="s">
        <v>71</v>
      </c>
      <c r="D172" s="10">
        <f>E167-D171</f>
        <v>383105627.39358962</v>
      </c>
    </row>
    <row r="173" spans="1:22" x14ac:dyDescent="0.2">
      <c r="C173" s="302" t="s">
        <v>223</v>
      </c>
      <c r="D173" s="302"/>
    </row>
    <row r="174" spans="1:22" x14ac:dyDescent="0.2">
      <c r="C174" s="67">
        <v>0.6</v>
      </c>
      <c r="D174" s="17" t="s">
        <v>85</v>
      </c>
    </row>
    <row r="175" spans="1:22" x14ac:dyDescent="0.2">
      <c r="C175" s="67">
        <v>0.4</v>
      </c>
      <c r="D175" s="17" t="s">
        <v>86</v>
      </c>
    </row>
    <row r="176" spans="1:22" x14ac:dyDescent="0.2">
      <c r="D176" s="18"/>
    </row>
  </sheetData>
  <mergeCells count="90">
    <mergeCell ref="C173:D173"/>
    <mergeCell ref="E135:E136"/>
    <mergeCell ref="C159:D159"/>
    <mergeCell ref="C167:D167"/>
    <mergeCell ref="C162:D163"/>
    <mergeCell ref="C161:D161"/>
    <mergeCell ref="C135:D136"/>
    <mergeCell ref="E162:E163"/>
    <mergeCell ref="C145:D146"/>
    <mergeCell ref="F152:F153"/>
    <mergeCell ref="J93:J94"/>
    <mergeCell ref="F102:F103"/>
    <mergeCell ref="H93:I93"/>
    <mergeCell ref="H120:I120"/>
    <mergeCell ref="J120:J121"/>
    <mergeCell ref="F93:F94"/>
    <mergeCell ref="G93:G94"/>
    <mergeCell ref="G120:G121"/>
    <mergeCell ref="C3:D3"/>
    <mergeCell ref="C24:D25"/>
    <mergeCell ref="C51:C52"/>
    <mergeCell ref="J15:J16"/>
    <mergeCell ref="H15:I15"/>
    <mergeCell ref="C15:C16"/>
    <mergeCell ref="G15:G16"/>
    <mergeCell ref="C10:D10"/>
    <mergeCell ref="F15:F16"/>
    <mergeCell ref="H51:H52"/>
    <mergeCell ref="G24:G25"/>
    <mergeCell ref="C9:D9"/>
    <mergeCell ref="E15:E16"/>
    <mergeCell ref="C11:D11"/>
    <mergeCell ref="D15:D16"/>
    <mergeCell ref="C4:D4"/>
    <mergeCell ref="C62:D62"/>
    <mergeCell ref="F51:F52"/>
    <mergeCell ref="G51:G52"/>
    <mergeCell ref="J51:J52"/>
    <mergeCell ref="E42:F42"/>
    <mergeCell ref="C42:C43"/>
    <mergeCell ref="D34:E34"/>
    <mergeCell ref="D51:D52"/>
    <mergeCell ref="J24:J25"/>
    <mergeCell ref="C31:D31"/>
    <mergeCell ref="I24:I25"/>
    <mergeCell ref="H24:H25"/>
    <mergeCell ref="I51:I52"/>
    <mergeCell ref="C34:C35"/>
    <mergeCell ref="C117:D117"/>
    <mergeCell ref="C101:D101"/>
    <mergeCell ref="C90:D90"/>
    <mergeCell ref="C84:D84"/>
    <mergeCell ref="E70:E71"/>
    <mergeCell ref="D93:D94"/>
    <mergeCell ref="C92:D92"/>
    <mergeCell ref="C85:D86"/>
    <mergeCell ref="C82:D82"/>
    <mergeCell ref="C102:D103"/>
    <mergeCell ref="C5:D5"/>
    <mergeCell ref="C6:D6"/>
    <mergeCell ref="C7:D7"/>
    <mergeCell ref="C8:D8"/>
    <mergeCell ref="E152:E153"/>
    <mergeCell ref="E145:E146"/>
    <mergeCell ref="C152:D153"/>
    <mergeCell ref="C151:D151"/>
    <mergeCell ref="E120:E121"/>
    <mergeCell ref="C141:D141"/>
    <mergeCell ref="E128:E129"/>
    <mergeCell ref="E102:E103"/>
    <mergeCell ref="E93:E94"/>
    <mergeCell ref="C134:D134"/>
    <mergeCell ref="C93:C94"/>
    <mergeCell ref="C144:D144"/>
    <mergeCell ref="F85:F86"/>
    <mergeCell ref="F135:F136"/>
    <mergeCell ref="E24:E25"/>
    <mergeCell ref="E51:E52"/>
    <mergeCell ref="C69:E69"/>
    <mergeCell ref="F120:F121"/>
    <mergeCell ref="E85:E86"/>
    <mergeCell ref="F70:F71"/>
    <mergeCell ref="F24:F25"/>
    <mergeCell ref="F128:F129"/>
    <mergeCell ref="C132:D132"/>
    <mergeCell ref="C127:D127"/>
    <mergeCell ref="C128:D129"/>
    <mergeCell ref="C120:C121"/>
    <mergeCell ref="D120:D121"/>
    <mergeCell ref="C70:D71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W33"/>
  <sheetViews>
    <sheetView zoomScaleNormal="100" workbookViewId="0">
      <selection activeCell="S31" sqref="S31:W31"/>
    </sheetView>
  </sheetViews>
  <sheetFormatPr baseColWidth="10" defaultRowHeight="12.75" x14ac:dyDescent="0.2"/>
  <cols>
    <col min="1" max="1" width="14.42578125" style="260" bestFit="1" customWidth="1"/>
    <col min="2" max="2" width="7.5703125" style="260" bestFit="1" customWidth="1"/>
    <col min="3" max="3" width="11.85546875" style="260" customWidth="1"/>
    <col min="4" max="10" width="7" style="260" bestFit="1" customWidth="1"/>
    <col min="11" max="11" width="8.140625" style="260" bestFit="1" customWidth="1"/>
    <col min="12" max="12" width="10" style="260" customWidth="1"/>
    <col min="13" max="13" width="9.140625" style="260" bestFit="1" customWidth="1"/>
    <col min="14" max="14" width="11.5703125" style="260" bestFit="1" customWidth="1"/>
    <col min="15" max="16384" width="11.42578125" style="260"/>
  </cols>
  <sheetData>
    <row r="3" spans="1:23" x14ac:dyDescent="0.2">
      <c r="C3" s="260" t="s">
        <v>402</v>
      </c>
      <c r="D3" s="260" t="s">
        <v>397</v>
      </c>
      <c r="E3" s="260" t="s">
        <v>398</v>
      </c>
      <c r="F3" s="260" t="s">
        <v>7</v>
      </c>
    </row>
    <row r="4" spans="1:23" x14ac:dyDescent="0.2">
      <c r="D4" s="265">
        <v>174.63219298245613</v>
      </c>
      <c r="E4" s="265">
        <v>5238.9657894736838</v>
      </c>
      <c r="F4" s="265">
        <v>62867.589473684202</v>
      </c>
      <c r="L4" s="260">
        <v>1767.5583333333332</v>
      </c>
    </row>
    <row r="6" spans="1:23" x14ac:dyDescent="0.2">
      <c r="C6" s="260" t="s">
        <v>347</v>
      </c>
      <c r="D6" s="260" t="s">
        <v>397</v>
      </c>
      <c r="E6" s="260" t="s">
        <v>398</v>
      </c>
      <c r="F6" s="260" t="s">
        <v>7</v>
      </c>
    </row>
    <row r="7" spans="1:23" x14ac:dyDescent="0.2">
      <c r="D7" s="265">
        <v>209.55196622807017</v>
      </c>
      <c r="E7" s="265">
        <v>6286.5589868421048</v>
      </c>
      <c r="F7" s="265">
        <v>75438.707842105257</v>
      </c>
    </row>
    <row r="9" spans="1:23" x14ac:dyDescent="0.2">
      <c r="C9" s="260" t="s">
        <v>346</v>
      </c>
      <c r="D9" s="265" t="s">
        <v>397</v>
      </c>
      <c r="E9" s="265" t="s">
        <v>398</v>
      </c>
      <c r="F9" s="265" t="s">
        <v>7</v>
      </c>
    </row>
    <row r="10" spans="1:23" x14ac:dyDescent="0.2">
      <c r="D10" s="265">
        <v>139.70131081871347</v>
      </c>
      <c r="E10" s="265">
        <v>4191.0393245614041</v>
      </c>
      <c r="F10" s="265">
        <v>50292.471894736846</v>
      </c>
    </row>
    <row r="13" spans="1:23" ht="13.5" thickBot="1" x14ac:dyDescent="0.25">
      <c r="R13" s="260" t="s">
        <v>345</v>
      </c>
    </row>
    <row r="14" spans="1:23" ht="15.75" thickBot="1" x14ac:dyDescent="0.25">
      <c r="R14" s="252" t="s">
        <v>7</v>
      </c>
      <c r="S14" s="253">
        <v>1</v>
      </c>
      <c r="T14" s="254">
        <v>2</v>
      </c>
      <c r="U14" s="254">
        <v>3</v>
      </c>
      <c r="V14" s="254">
        <v>4</v>
      </c>
      <c r="W14" s="254">
        <v>5</v>
      </c>
    </row>
    <row r="15" spans="1:23" ht="15.75" x14ac:dyDescent="0.2">
      <c r="A15" s="260" t="s">
        <v>402</v>
      </c>
      <c r="C15" s="260" t="s">
        <v>399</v>
      </c>
      <c r="R15" s="255" t="s">
        <v>380</v>
      </c>
      <c r="S15" s="262"/>
      <c r="T15" s="256">
        <f>+(T16-S16)/S16</f>
        <v>1.3076923076923075</v>
      </c>
      <c r="U15" s="256">
        <v>0.05</v>
      </c>
      <c r="V15" s="256">
        <v>0.05</v>
      </c>
      <c r="W15" s="256">
        <v>0.05</v>
      </c>
    </row>
    <row r="16" spans="1:23" ht="15.75" thickBot="1" x14ac:dyDescent="0.25">
      <c r="B16" s="266" t="s">
        <v>400</v>
      </c>
      <c r="C16" s="266">
        <v>1</v>
      </c>
      <c r="D16" s="266">
        <v>2</v>
      </c>
      <c r="E16" s="266">
        <v>3</v>
      </c>
      <c r="F16" s="266">
        <v>4</v>
      </c>
      <c r="G16" s="266">
        <v>5</v>
      </c>
      <c r="H16" s="266">
        <v>6</v>
      </c>
      <c r="I16" s="266">
        <v>7</v>
      </c>
      <c r="J16" s="266">
        <v>8</v>
      </c>
      <c r="K16" s="266">
        <v>9</v>
      </c>
      <c r="L16" s="266">
        <v>10</v>
      </c>
      <c r="M16" s="266">
        <v>11</v>
      </c>
      <c r="N16" s="266">
        <v>12</v>
      </c>
      <c r="R16" s="257" t="s">
        <v>381</v>
      </c>
      <c r="S16" s="258">
        <f>+O18</f>
        <v>27242.622105263155</v>
      </c>
      <c r="T16" s="258">
        <f>+F4</f>
        <v>62867.589473684202</v>
      </c>
      <c r="U16" s="258">
        <f>+T16*(1+U15)</f>
        <v>66010.968947368412</v>
      </c>
      <c r="V16" s="258">
        <f t="shared" ref="V16:W16" si="0">+U16*(1+V15)</f>
        <v>69311.517394736831</v>
      </c>
      <c r="W16" s="258">
        <f t="shared" si="0"/>
        <v>72777.093264473675</v>
      </c>
    </row>
    <row r="17" spans="1:23" x14ac:dyDescent="0.2">
      <c r="B17" s="260" t="s">
        <v>401</v>
      </c>
      <c r="C17" s="260">
        <v>0</v>
      </c>
      <c r="D17" s="260">
        <v>0</v>
      </c>
      <c r="E17" s="260">
        <v>0</v>
      </c>
      <c r="F17" s="260">
        <v>0</v>
      </c>
      <c r="G17" s="260">
        <v>0.3</v>
      </c>
      <c r="H17" s="260">
        <v>0.4</v>
      </c>
      <c r="I17" s="260">
        <v>0.5</v>
      </c>
      <c r="J17" s="260">
        <v>0.6</v>
      </c>
      <c r="K17" s="260">
        <v>0.7</v>
      </c>
      <c r="L17" s="260">
        <v>0.8</v>
      </c>
      <c r="M17" s="260">
        <v>0.9</v>
      </c>
      <c r="N17" s="260">
        <v>1</v>
      </c>
    </row>
    <row r="18" spans="1:23" x14ac:dyDescent="0.2">
      <c r="B18" s="260" t="s">
        <v>381</v>
      </c>
      <c r="C18" s="265"/>
      <c r="D18" s="265"/>
      <c r="E18" s="265"/>
      <c r="F18" s="265"/>
      <c r="G18" s="265">
        <f>+$E$4*G17</f>
        <v>1571.689736842105</v>
      </c>
      <c r="H18" s="265">
        <f t="shared" ref="H18:N18" si="1">+$E$4*H17</f>
        <v>2095.5863157894737</v>
      </c>
      <c r="I18" s="265">
        <f t="shared" si="1"/>
        <v>2619.4828947368419</v>
      </c>
      <c r="J18" s="265">
        <f t="shared" si="1"/>
        <v>3143.3794736842101</v>
      </c>
      <c r="K18" s="265">
        <f t="shared" si="1"/>
        <v>3667.2760526315783</v>
      </c>
      <c r="L18" s="265">
        <f t="shared" si="1"/>
        <v>4191.1726315789474</v>
      </c>
      <c r="M18" s="265">
        <f t="shared" si="1"/>
        <v>4715.0692105263151</v>
      </c>
      <c r="N18" s="265">
        <f t="shared" si="1"/>
        <v>5238.9657894736838</v>
      </c>
      <c r="O18" s="265">
        <f>SUM(G18:N18)</f>
        <v>27242.622105263155</v>
      </c>
    </row>
    <row r="19" spans="1:23" x14ac:dyDescent="0.2">
      <c r="L19" s="265"/>
      <c r="M19" s="265"/>
      <c r="N19" s="265"/>
    </row>
    <row r="20" spans="1:23" x14ac:dyDescent="0.2">
      <c r="L20" s="265"/>
      <c r="M20" s="265"/>
      <c r="N20" s="265"/>
    </row>
    <row r="21" spans="1:23" ht="13.5" thickBot="1" x14ac:dyDescent="0.25">
      <c r="L21" s="265"/>
      <c r="M21" s="265"/>
      <c r="N21" s="265"/>
      <c r="R21" s="260" t="s">
        <v>347</v>
      </c>
    </row>
    <row r="22" spans="1:23" ht="15.75" thickBot="1" x14ac:dyDescent="0.25">
      <c r="R22" s="252" t="s">
        <v>7</v>
      </c>
      <c r="S22" s="253">
        <v>1</v>
      </c>
      <c r="T22" s="254">
        <v>2</v>
      </c>
      <c r="U22" s="254">
        <v>3</v>
      </c>
      <c r="V22" s="254">
        <v>4</v>
      </c>
      <c r="W22" s="254">
        <v>5</v>
      </c>
    </row>
    <row r="23" spans="1:23" ht="15.75" x14ac:dyDescent="0.2">
      <c r="A23" s="260" t="s">
        <v>403</v>
      </c>
      <c r="C23" s="260" t="s">
        <v>399</v>
      </c>
      <c r="R23" s="255" t="s">
        <v>380</v>
      </c>
      <c r="S23" s="262"/>
      <c r="T23" s="256">
        <f>+(T24-S24)/S24</f>
        <v>1.3076923076923079</v>
      </c>
      <c r="U23" s="256">
        <v>0.05</v>
      </c>
      <c r="V23" s="256">
        <v>0.05</v>
      </c>
      <c r="W23" s="256">
        <v>0.05</v>
      </c>
    </row>
    <row r="24" spans="1:23" ht="15.75" thickBot="1" x14ac:dyDescent="0.25">
      <c r="B24" s="266" t="s">
        <v>400</v>
      </c>
      <c r="C24" s="266">
        <v>1</v>
      </c>
      <c r="D24" s="266">
        <v>2</v>
      </c>
      <c r="E24" s="266">
        <v>3</v>
      </c>
      <c r="F24" s="266">
        <v>4</v>
      </c>
      <c r="G24" s="266">
        <v>5</v>
      </c>
      <c r="H24" s="266">
        <v>6</v>
      </c>
      <c r="I24" s="266">
        <v>7</v>
      </c>
      <c r="J24" s="266">
        <v>8</v>
      </c>
      <c r="K24" s="266">
        <v>9</v>
      </c>
      <c r="L24" s="266">
        <v>10</v>
      </c>
      <c r="M24" s="266">
        <v>11</v>
      </c>
      <c r="N24" s="266">
        <v>12</v>
      </c>
      <c r="R24" s="257" t="s">
        <v>381</v>
      </c>
      <c r="S24" s="258">
        <f>+O26</f>
        <v>32690.106731578944</v>
      </c>
      <c r="T24" s="258">
        <f>+F7</f>
        <v>75438.707842105257</v>
      </c>
      <c r="U24" s="258">
        <f>+T24*(1+U23)</f>
        <v>79210.643234210525</v>
      </c>
      <c r="V24" s="258">
        <f t="shared" ref="V24" si="2">+U24*(1+V23)</f>
        <v>83171.175395921062</v>
      </c>
      <c r="W24" s="258">
        <f t="shared" ref="W24" si="3">+V24*(1+W23)</f>
        <v>87329.73416571712</v>
      </c>
    </row>
    <row r="25" spans="1:23" x14ac:dyDescent="0.2">
      <c r="B25" s="260" t="s">
        <v>401</v>
      </c>
      <c r="C25" s="260">
        <v>0</v>
      </c>
      <c r="D25" s="260">
        <v>0</v>
      </c>
      <c r="E25" s="260">
        <v>0</v>
      </c>
      <c r="F25" s="260">
        <v>0</v>
      </c>
      <c r="G25" s="260">
        <v>0.3</v>
      </c>
      <c r="H25" s="260">
        <v>0.4</v>
      </c>
      <c r="I25" s="260">
        <v>0.5</v>
      </c>
      <c r="J25" s="260">
        <v>0.6</v>
      </c>
      <c r="K25" s="260">
        <v>0.7</v>
      </c>
      <c r="L25" s="260">
        <v>0.8</v>
      </c>
      <c r="M25" s="260">
        <v>0.9</v>
      </c>
      <c r="N25" s="260">
        <v>1</v>
      </c>
    </row>
    <row r="26" spans="1:23" x14ac:dyDescent="0.2">
      <c r="B26" s="260" t="s">
        <v>381</v>
      </c>
      <c r="C26" s="265"/>
      <c r="D26" s="265"/>
      <c r="E26" s="265"/>
      <c r="F26" s="265"/>
      <c r="G26" s="265">
        <f>+$E$7*G25</f>
        <v>1885.9676960526313</v>
      </c>
      <c r="H26" s="265">
        <f t="shared" ref="H26:N26" si="4">+$E$7*H25</f>
        <v>2514.6235947368423</v>
      </c>
      <c r="I26" s="265">
        <f t="shared" si="4"/>
        <v>3143.2794934210524</v>
      </c>
      <c r="J26" s="265">
        <f t="shared" si="4"/>
        <v>3771.9353921052625</v>
      </c>
      <c r="K26" s="265">
        <f t="shared" si="4"/>
        <v>4400.5912907894726</v>
      </c>
      <c r="L26" s="265">
        <f t="shared" si="4"/>
        <v>5029.2471894736846</v>
      </c>
      <c r="M26" s="265">
        <f t="shared" si="4"/>
        <v>5657.9030881578947</v>
      </c>
      <c r="N26" s="265">
        <f t="shared" si="4"/>
        <v>6286.5589868421048</v>
      </c>
      <c r="O26" s="265">
        <f>SUM(G26:N26)</f>
        <v>32690.106731578944</v>
      </c>
    </row>
    <row r="28" spans="1:23" ht="13.5" thickBot="1" x14ac:dyDescent="0.25">
      <c r="R28" s="260" t="s">
        <v>346</v>
      </c>
    </row>
    <row r="29" spans="1:23" ht="15.75" thickBot="1" x14ac:dyDescent="0.25">
      <c r="R29" s="252" t="s">
        <v>7</v>
      </c>
      <c r="S29" s="253">
        <v>1</v>
      </c>
      <c r="T29" s="254">
        <v>2</v>
      </c>
      <c r="U29" s="254">
        <v>3</v>
      </c>
      <c r="V29" s="254">
        <v>4</v>
      </c>
      <c r="W29" s="254">
        <v>5</v>
      </c>
    </row>
    <row r="30" spans="1:23" ht="15.75" x14ac:dyDescent="0.2">
      <c r="A30" s="260" t="s">
        <v>404</v>
      </c>
      <c r="C30" s="260" t="s">
        <v>399</v>
      </c>
      <c r="R30" s="255" t="s">
        <v>380</v>
      </c>
      <c r="S30" s="262"/>
      <c r="T30" s="256">
        <f>+(T31-S31)/S31</f>
        <v>1.3076923076923075</v>
      </c>
      <c r="U30" s="256">
        <v>0.05</v>
      </c>
      <c r="V30" s="256">
        <v>0.05</v>
      </c>
      <c r="W30" s="256">
        <v>0.05</v>
      </c>
    </row>
    <row r="31" spans="1:23" ht="15.75" thickBot="1" x14ac:dyDescent="0.25">
      <c r="B31" s="266" t="s">
        <v>400</v>
      </c>
      <c r="C31" s="266">
        <v>1</v>
      </c>
      <c r="D31" s="266">
        <v>2</v>
      </c>
      <c r="E31" s="266">
        <v>3</v>
      </c>
      <c r="F31" s="266">
        <v>4</v>
      </c>
      <c r="G31" s="266">
        <v>5</v>
      </c>
      <c r="H31" s="266">
        <v>6</v>
      </c>
      <c r="I31" s="266">
        <v>7</v>
      </c>
      <c r="J31" s="266">
        <v>8</v>
      </c>
      <c r="K31" s="266">
        <v>9</v>
      </c>
      <c r="L31" s="266">
        <v>10</v>
      </c>
      <c r="M31" s="266">
        <v>11</v>
      </c>
      <c r="N31" s="266">
        <v>12</v>
      </c>
      <c r="R31" s="257" t="s">
        <v>381</v>
      </c>
      <c r="S31" s="258">
        <f>+O33</f>
        <v>21793.404487719301</v>
      </c>
      <c r="T31" s="258">
        <f>+F10</f>
        <v>50292.471894736846</v>
      </c>
      <c r="U31" s="258">
        <f>+T31*(1+U30)</f>
        <v>52807.095489473693</v>
      </c>
      <c r="V31" s="258">
        <f t="shared" ref="V31" si="5">+U31*(1+V30)</f>
        <v>55447.450263947379</v>
      </c>
      <c r="W31" s="258">
        <f t="shared" ref="W31" si="6">+V31*(1+W30)</f>
        <v>58219.822777144749</v>
      </c>
    </row>
    <row r="32" spans="1:23" x14ac:dyDescent="0.2">
      <c r="B32" s="260" t="s">
        <v>401</v>
      </c>
      <c r="C32" s="260">
        <v>0</v>
      </c>
      <c r="D32" s="260">
        <v>0</v>
      </c>
      <c r="E32" s="260">
        <v>0</v>
      </c>
      <c r="F32" s="260">
        <v>0</v>
      </c>
      <c r="G32" s="260">
        <v>0.3</v>
      </c>
      <c r="H32" s="260">
        <v>0.4</v>
      </c>
      <c r="I32" s="260">
        <v>0.5</v>
      </c>
      <c r="J32" s="260">
        <v>0.6</v>
      </c>
      <c r="K32" s="260">
        <v>0.7</v>
      </c>
      <c r="L32" s="260">
        <v>0.8</v>
      </c>
      <c r="M32" s="260">
        <v>0.9</v>
      </c>
      <c r="N32" s="260">
        <v>1</v>
      </c>
    </row>
    <row r="33" spans="2:15" x14ac:dyDescent="0.2">
      <c r="B33" s="260" t="s">
        <v>381</v>
      </c>
      <c r="C33" s="265"/>
      <c r="D33" s="265"/>
      <c r="E33" s="265"/>
      <c r="F33" s="265"/>
      <c r="G33" s="265">
        <f>+$E$10*G32</f>
        <v>1257.3117973684211</v>
      </c>
      <c r="H33" s="265">
        <f t="shared" ref="H33:N33" si="7">+$E$10*H32</f>
        <v>1676.4157298245618</v>
      </c>
      <c r="I33" s="265">
        <f t="shared" si="7"/>
        <v>2095.5196622807021</v>
      </c>
      <c r="J33" s="265">
        <f t="shared" si="7"/>
        <v>2514.6235947368423</v>
      </c>
      <c r="K33" s="265">
        <f t="shared" si="7"/>
        <v>2933.7275271929825</v>
      </c>
      <c r="L33" s="265">
        <f t="shared" si="7"/>
        <v>3352.8314596491236</v>
      </c>
      <c r="M33" s="265">
        <f t="shared" si="7"/>
        <v>3771.9353921052639</v>
      </c>
      <c r="N33" s="265">
        <f t="shared" si="7"/>
        <v>4191.0393245614041</v>
      </c>
      <c r="O33" s="265">
        <f>SUM(G33:N33)</f>
        <v>21793.404487719301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P71"/>
  <sheetViews>
    <sheetView showGridLines="0" zoomScaleNormal="100" workbookViewId="0">
      <selection activeCell="F3" sqref="F3"/>
    </sheetView>
  </sheetViews>
  <sheetFormatPr baseColWidth="10" defaultColWidth="11.42578125" defaultRowHeight="12.75" x14ac:dyDescent="0.2"/>
  <cols>
    <col min="1" max="1" width="7.28515625" style="2" customWidth="1"/>
    <col min="2" max="2" width="3" style="2" customWidth="1"/>
    <col min="3" max="3" width="8.42578125" style="2" customWidth="1"/>
    <col min="4" max="4" width="15.42578125" style="2" customWidth="1"/>
    <col min="5" max="5" width="16" style="2" customWidth="1"/>
    <col min="6" max="6" width="16.42578125" style="2" customWidth="1"/>
    <col min="7" max="7" width="19" style="2" customWidth="1"/>
    <col min="8" max="8" width="11.42578125" style="2" customWidth="1"/>
    <col min="9" max="9" width="6.42578125" style="2" customWidth="1"/>
    <col min="10" max="10" width="7.42578125" style="2" customWidth="1"/>
    <col min="11" max="11" width="3.7109375" style="2" customWidth="1"/>
    <col min="12" max="12" width="11.42578125" style="2" bestFit="1" customWidth="1"/>
    <col min="13" max="13" width="17.140625" style="2" customWidth="1"/>
    <col min="14" max="14" width="18.85546875" style="2" customWidth="1"/>
    <col min="15" max="15" width="18.28515625" style="2" customWidth="1"/>
    <col min="16" max="16" width="18.42578125" style="2" customWidth="1"/>
    <col min="17" max="16384" width="11.42578125" style="2"/>
  </cols>
  <sheetData>
    <row r="1" spans="1:16" x14ac:dyDescent="0.2">
      <c r="A1" s="3" t="s">
        <v>14</v>
      </c>
      <c r="B1" s="93">
        <v>25</v>
      </c>
      <c r="C1" s="3" t="s">
        <v>52</v>
      </c>
      <c r="D1" s="3"/>
      <c r="H1" s="3"/>
    </row>
    <row r="2" spans="1:16" x14ac:dyDescent="0.2">
      <c r="H2" s="3"/>
      <c r="I2" s="3"/>
      <c r="J2" s="3"/>
      <c r="K2" s="3"/>
      <c r="L2" s="3"/>
    </row>
    <row r="3" spans="1:16" x14ac:dyDescent="0.2">
      <c r="D3" s="345" t="s">
        <v>31</v>
      </c>
      <c r="E3" s="345"/>
      <c r="F3" s="52">
        <f>'COSTOS Y GASTOS'!E167*0.4</f>
        <v>383105627.39358962</v>
      </c>
    </row>
    <row r="4" spans="1:16" x14ac:dyDescent="0.2">
      <c r="D4" s="345" t="s">
        <v>32</v>
      </c>
      <c r="E4" s="345"/>
      <c r="F4" s="95">
        <v>60</v>
      </c>
      <c r="G4" s="2" t="s">
        <v>34</v>
      </c>
      <c r="H4" s="9"/>
      <c r="I4" s="239"/>
    </row>
    <row r="5" spans="1:16" x14ac:dyDescent="0.2">
      <c r="D5" s="345" t="s">
        <v>33</v>
      </c>
      <c r="E5" s="345"/>
      <c r="F5" s="92">
        <v>1.7999999999999999E-2</v>
      </c>
      <c r="G5" s="2" t="s">
        <v>35</v>
      </c>
      <c r="H5" s="67">
        <f>((1+F5)^12)-1</f>
        <v>0.23872053157552808</v>
      </c>
      <c r="I5" s="2" t="s">
        <v>80</v>
      </c>
    </row>
    <row r="6" spans="1:16" x14ac:dyDescent="0.2">
      <c r="D6" s="345" t="s">
        <v>36</v>
      </c>
      <c r="E6" s="345"/>
      <c r="F6" s="238">
        <f>-PMT(F5,F4,F3)</f>
        <v>10494016.473526265</v>
      </c>
      <c r="G6" s="2" t="s">
        <v>35</v>
      </c>
    </row>
    <row r="8" spans="1:16" x14ac:dyDescent="0.2">
      <c r="C8" s="3"/>
      <c r="D8" s="3"/>
      <c r="E8" s="3"/>
      <c r="F8" s="3"/>
      <c r="G8" s="3"/>
    </row>
    <row r="10" spans="1:16" x14ac:dyDescent="0.2">
      <c r="C10" s="184" t="s">
        <v>224</v>
      </c>
      <c r="D10" s="184" t="s">
        <v>225</v>
      </c>
      <c r="E10" s="184" t="s">
        <v>226</v>
      </c>
      <c r="F10" s="184" t="s">
        <v>227</v>
      </c>
      <c r="G10" s="184" t="s">
        <v>228</v>
      </c>
      <c r="J10" s="3" t="s">
        <v>14</v>
      </c>
      <c r="K10" s="93">
        <f>B1+1</f>
        <v>26</v>
      </c>
      <c r="L10" s="3" t="s">
        <v>53</v>
      </c>
    </row>
    <row r="11" spans="1:16" x14ac:dyDescent="0.2">
      <c r="C11" s="12">
        <v>0</v>
      </c>
      <c r="D11" s="167"/>
      <c r="E11" s="167"/>
      <c r="F11" s="167"/>
      <c r="G11" s="167">
        <f>F3</f>
        <v>383105627.39358962</v>
      </c>
      <c r="L11" s="184" t="s">
        <v>229</v>
      </c>
      <c r="M11" s="184" t="s">
        <v>230</v>
      </c>
      <c r="N11" s="184" t="s">
        <v>328</v>
      </c>
      <c r="O11" s="184" t="s">
        <v>231</v>
      </c>
      <c r="P11" s="184" t="s">
        <v>228</v>
      </c>
    </row>
    <row r="12" spans="1:16" x14ac:dyDescent="0.2">
      <c r="C12" s="12">
        <f>C11+1</f>
        <v>1</v>
      </c>
      <c r="D12" s="167">
        <f>F6</f>
        <v>10494016.473526265</v>
      </c>
      <c r="E12" s="167">
        <f>G11*$F$5</f>
        <v>6895901.2930846121</v>
      </c>
      <c r="F12" s="167">
        <f>D12-E12</f>
        <v>3598115.1804416534</v>
      </c>
      <c r="G12" s="167">
        <f>G11-F12</f>
        <v>379507512.21314794</v>
      </c>
      <c r="L12" s="12">
        <v>1</v>
      </c>
      <c r="M12" s="96">
        <f>SUM(D12:D23)</f>
        <v>125928197.68231522</v>
      </c>
      <c r="N12" s="29">
        <f>SUM(E12:E23)</f>
        <v>78209088.318703622</v>
      </c>
      <c r="O12" s="29">
        <f>SUM(F12:F23)</f>
        <v>47719109.363611564</v>
      </c>
      <c r="P12" s="29">
        <f>G23</f>
        <v>335386518.0299781</v>
      </c>
    </row>
    <row r="13" spans="1:16" x14ac:dyDescent="0.2">
      <c r="C13" s="12">
        <f t="shared" ref="C13:C71" si="0">C12+1</f>
        <v>2</v>
      </c>
      <c r="D13" s="167">
        <f>D12</f>
        <v>10494016.473526265</v>
      </c>
      <c r="E13" s="167">
        <f t="shared" ref="E13" si="1">G12*$F$5</f>
        <v>6831135.2198366625</v>
      </c>
      <c r="F13" s="167">
        <f t="shared" ref="F13" si="2">D13-E13</f>
        <v>3662881.2536896029</v>
      </c>
      <c r="G13" s="167">
        <f t="shared" ref="G13" si="3">G12-F13</f>
        <v>375844630.95945835</v>
      </c>
      <c r="L13" s="12">
        <f>L12+1</f>
        <v>2</v>
      </c>
      <c r="M13" s="96">
        <f>M12</f>
        <v>125928197.68231522</v>
      </c>
      <c r="N13" s="29">
        <f>SUM(E24:E35)</f>
        <v>66817557.165111527</v>
      </c>
      <c r="O13" s="29">
        <f>SUM(F24:F35)</f>
        <v>59110640.517203651</v>
      </c>
      <c r="P13" s="29">
        <f>G35</f>
        <v>276275877.51277447</v>
      </c>
    </row>
    <row r="14" spans="1:16" x14ac:dyDescent="0.2">
      <c r="C14" s="12">
        <f t="shared" si="0"/>
        <v>3</v>
      </c>
      <c r="D14" s="167">
        <f t="shared" ref="D14:D71" si="4">D13</f>
        <v>10494016.473526265</v>
      </c>
      <c r="E14" s="167">
        <f t="shared" ref="E14:E71" si="5">G13*$F$5</f>
        <v>6765203.3572702501</v>
      </c>
      <c r="F14" s="167">
        <f t="shared" ref="F14:F71" si="6">D14-E14</f>
        <v>3728813.1162560154</v>
      </c>
      <c r="G14" s="167">
        <f t="shared" ref="G14:G71" si="7">G13-F14</f>
        <v>372115817.84320235</v>
      </c>
      <c r="L14" s="12">
        <f>L13+1</f>
        <v>3</v>
      </c>
      <c r="M14" s="96">
        <f>M13</f>
        <v>125928197.68231522</v>
      </c>
      <c r="N14" s="29">
        <f>SUM(E36:E47)</f>
        <v>52706633.639074735</v>
      </c>
      <c r="O14" s="29">
        <f>SUM(F36:F47)</f>
        <v>73221564.043240458</v>
      </c>
      <c r="P14" s="29">
        <f>+G47</f>
        <v>203054313.46953398</v>
      </c>
    </row>
    <row r="15" spans="1:16" x14ac:dyDescent="0.2">
      <c r="C15" s="12">
        <f t="shared" si="0"/>
        <v>4</v>
      </c>
      <c r="D15" s="167">
        <f t="shared" si="4"/>
        <v>10494016.473526265</v>
      </c>
      <c r="E15" s="167">
        <f t="shared" si="5"/>
        <v>6698084.7211776422</v>
      </c>
      <c r="F15" s="167">
        <f t="shared" si="6"/>
        <v>3795931.7523486232</v>
      </c>
      <c r="G15" s="167">
        <f t="shared" si="7"/>
        <v>368319886.09085375</v>
      </c>
      <c r="L15" s="12">
        <f>L14+1</f>
        <v>4</v>
      </c>
      <c r="M15" s="96">
        <f t="shared" ref="M15:M16" si="8">M14</f>
        <v>125928197.68231522</v>
      </c>
      <c r="N15" s="29">
        <f t="shared" ref="N15" si="9">SUM(E37:E48)</f>
        <v>51388645.4862964</v>
      </c>
      <c r="O15" s="29">
        <f>SUM(F48:F59)</f>
        <v>90701054.734434396</v>
      </c>
      <c r="P15" s="29">
        <f>+G59</f>
        <v>112353258.73509958</v>
      </c>
    </row>
    <row r="16" spans="1:16" x14ac:dyDescent="0.2">
      <c r="C16" s="12">
        <f t="shared" si="0"/>
        <v>5</v>
      </c>
      <c r="D16" s="167">
        <f t="shared" si="4"/>
        <v>10494016.473526265</v>
      </c>
      <c r="E16" s="167">
        <f t="shared" si="5"/>
        <v>6629757.9496353669</v>
      </c>
      <c r="F16" s="167">
        <f t="shared" si="6"/>
        <v>3864258.5238908986</v>
      </c>
      <c r="G16" s="167">
        <f t="shared" si="7"/>
        <v>364455627.56696284</v>
      </c>
      <c r="L16" s="12">
        <f>L15+1</f>
        <v>5</v>
      </c>
      <c r="M16" s="96">
        <f t="shared" si="8"/>
        <v>125928197.68231522</v>
      </c>
      <c r="N16" s="29">
        <f>SUM(E38:E49)</f>
        <v>50046933.546768069</v>
      </c>
      <c r="O16" s="29">
        <f>SUM(F60:F71)</f>
        <v>112353258.73509964</v>
      </c>
      <c r="P16" s="29">
        <f>G71</f>
        <v>-5.4016709327697754E-8</v>
      </c>
    </row>
    <row r="17" spans="3:16" x14ac:dyDescent="0.2">
      <c r="C17" s="12">
        <f t="shared" si="0"/>
        <v>6</v>
      </c>
      <c r="D17" s="167">
        <f t="shared" si="4"/>
        <v>10494016.473526265</v>
      </c>
      <c r="E17" s="167">
        <f t="shared" si="5"/>
        <v>6560201.2962053306</v>
      </c>
      <c r="F17" s="167">
        <f t="shared" si="6"/>
        <v>3933815.1773209348</v>
      </c>
      <c r="G17" s="167">
        <f t="shared" si="7"/>
        <v>360521812.38964188</v>
      </c>
      <c r="L17" s="185" t="s">
        <v>174</v>
      </c>
      <c r="M17" s="193">
        <f>SUM(M12:M16)</f>
        <v>629640988.41157603</v>
      </c>
      <c r="N17" s="193">
        <f>SUM(N12:N16)</f>
        <v>299168858.15595436</v>
      </c>
      <c r="O17" s="193">
        <f>SUM(O12:O16)</f>
        <v>383105627.39358974</v>
      </c>
      <c r="P17" s="194">
        <v>0</v>
      </c>
    </row>
    <row r="18" spans="3:16" x14ac:dyDescent="0.2">
      <c r="C18" s="12">
        <f t="shared" si="0"/>
        <v>7</v>
      </c>
      <c r="D18" s="167">
        <f t="shared" si="4"/>
        <v>10494016.473526265</v>
      </c>
      <c r="E18" s="167">
        <f t="shared" si="5"/>
        <v>6489392.6230135532</v>
      </c>
      <c r="F18" s="167">
        <f t="shared" si="6"/>
        <v>4004623.8505127123</v>
      </c>
      <c r="G18" s="167">
        <f t="shared" si="7"/>
        <v>356517188.5391292</v>
      </c>
    </row>
    <row r="19" spans="3:16" x14ac:dyDescent="0.2">
      <c r="C19" s="12">
        <f t="shared" si="0"/>
        <v>8</v>
      </c>
      <c r="D19" s="167">
        <f t="shared" si="4"/>
        <v>10494016.473526265</v>
      </c>
      <c r="E19" s="167">
        <f t="shared" si="5"/>
        <v>6417309.393704325</v>
      </c>
      <c r="F19" s="167">
        <f t="shared" si="6"/>
        <v>4076707.0798219405</v>
      </c>
      <c r="G19" s="167">
        <f t="shared" si="7"/>
        <v>352440481.45930725</v>
      </c>
    </row>
    <row r="20" spans="3:16" x14ac:dyDescent="0.2">
      <c r="C20" s="12">
        <f t="shared" si="0"/>
        <v>9</v>
      </c>
      <c r="D20" s="167">
        <f t="shared" si="4"/>
        <v>10494016.473526265</v>
      </c>
      <c r="E20" s="167">
        <f t="shared" si="5"/>
        <v>6343928.6662675301</v>
      </c>
      <c r="F20" s="167">
        <f t="shared" si="6"/>
        <v>4150087.8072587354</v>
      </c>
      <c r="G20" s="167">
        <f t="shared" si="7"/>
        <v>348290393.65204853</v>
      </c>
    </row>
    <row r="21" spans="3:16" x14ac:dyDescent="0.2">
      <c r="C21" s="12">
        <f t="shared" si="0"/>
        <v>10</v>
      </c>
      <c r="D21" s="167">
        <f t="shared" si="4"/>
        <v>10494016.473526265</v>
      </c>
      <c r="E21" s="167">
        <f t="shared" si="5"/>
        <v>6269227.0857368726</v>
      </c>
      <c r="F21" s="167">
        <f t="shared" si="6"/>
        <v>4224789.3877893928</v>
      </c>
      <c r="G21" s="167">
        <f t="shared" si="7"/>
        <v>344065604.26425916</v>
      </c>
    </row>
    <row r="22" spans="3:16" x14ac:dyDescent="0.2">
      <c r="C22" s="12">
        <f t="shared" si="0"/>
        <v>11</v>
      </c>
      <c r="D22" s="167">
        <f t="shared" si="4"/>
        <v>10494016.473526265</v>
      </c>
      <c r="E22" s="167">
        <f t="shared" si="5"/>
        <v>6193180.8767566644</v>
      </c>
      <c r="F22" s="167">
        <f t="shared" si="6"/>
        <v>4300835.5967696011</v>
      </c>
      <c r="G22" s="167">
        <f t="shared" si="7"/>
        <v>339764768.66748953</v>
      </c>
    </row>
    <row r="23" spans="3:16" x14ac:dyDescent="0.2">
      <c r="C23" s="12">
        <f t="shared" si="0"/>
        <v>12</v>
      </c>
      <c r="D23" s="167">
        <f t="shared" si="4"/>
        <v>10494016.473526265</v>
      </c>
      <c r="E23" s="167">
        <f t="shared" si="5"/>
        <v>6115765.8360148109</v>
      </c>
      <c r="F23" s="167">
        <f t="shared" si="6"/>
        <v>4378250.6375114545</v>
      </c>
      <c r="G23" s="167">
        <f t="shared" si="7"/>
        <v>335386518.0299781</v>
      </c>
    </row>
    <row r="24" spans="3:16" x14ac:dyDescent="0.2">
      <c r="C24" s="12">
        <f t="shared" si="0"/>
        <v>13</v>
      </c>
      <c r="D24" s="167">
        <f t="shared" si="4"/>
        <v>10494016.473526265</v>
      </c>
      <c r="E24" s="167">
        <f t="shared" si="5"/>
        <v>6036957.3245396055</v>
      </c>
      <c r="F24" s="167">
        <f t="shared" si="6"/>
        <v>4457059.1489866599</v>
      </c>
      <c r="G24" s="167">
        <f t="shared" si="7"/>
        <v>330929458.88099146</v>
      </c>
      <c r="N24" s="97"/>
    </row>
    <row r="25" spans="3:16" x14ac:dyDescent="0.2">
      <c r="C25" s="12">
        <f t="shared" si="0"/>
        <v>14</v>
      </c>
      <c r="D25" s="167">
        <f t="shared" si="4"/>
        <v>10494016.473526265</v>
      </c>
      <c r="E25" s="167">
        <f t="shared" si="5"/>
        <v>5956730.2598578455</v>
      </c>
      <c r="F25" s="167">
        <f t="shared" si="6"/>
        <v>4537286.21366842</v>
      </c>
      <c r="G25" s="167">
        <f t="shared" si="7"/>
        <v>326392172.66732305</v>
      </c>
    </row>
    <row r="26" spans="3:16" x14ac:dyDescent="0.2">
      <c r="C26" s="12">
        <f t="shared" si="0"/>
        <v>15</v>
      </c>
      <c r="D26" s="167">
        <f t="shared" si="4"/>
        <v>10494016.473526265</v>
      </c>
      <c r="E26" s="167">
        <f t="shared" si="5"/>
        <v>5875059.1080118148</v>
      </c>
      <c r="F26" s="167">
        <f t="shared" si="6"/>
        <v>4618957.3655144507</v>
      </c>
      <c r="G26" s="167">
        <f t="shared" si="7"/>
        <v>321773215.3018086</v>
      </c>
    </row>
    <row r="27" spans="3:16" x14ac:dyDescent="0.2">
      <c r="C27" s="12">
        <f t="shared" si="0"/>
        <v>16</v>
      </c>
      <c r="D27" s="167">
        <f t="shared" si="4"/>
        <v>10494016.473526265</v>
      </c>
      <c r="E27" s="167">
        <f t="shared" si="5"/>
        <v>5791917.8754325546</v>
      </c>
      <c r="F27" s="167">
        <f t="shared" si="6"/>
        <v>4702098.5980937108</v>
      </c>
      <c r="G27" s="167">
        <f t="shared" si="7"/>
        <v>317071116.70371491</v>
      </c>
    </row>
    <row r="28" spans="3:16" x14ac:dyDescent="0.2">
      <c r="C28" s="12">
        <f t="shared" si="0"/>
        <v>17</v>
      </c>
      <c r="D28" s="167">
        <f t="shared" si="4"/>
        <v>10494016.473526265</v>
      </c>
      <c r="E28" s="167">
        <f t="shared" si="5"/>
        <v>5707280.1006668676</v>
      </c>
      <c r="F28" s="167">
        <f t="shared" si="6"/>
        <v>4786736.3728593979</v>
      </c>
      <c r="G28" s="167">
        <f t="shared" si="7"/>
        <v>312284380.33085549</v>
      </c>
    </row>
    <row r="29" spans="3:16" x14ac:dyDescent="0.2">
      <c r="C29" s="12">
        <f t="shared" si="0"/>
        <v>18</v>
      </c>
      <c r="D29" s="167">
        <f t="shared" si="4"/>
        <v>10494016.473526265</v>
      </c>
      <c r="E29" s="167">
        <f t="shared" si="5"/>
        <v>5621118.8459553979</v>
      </c>
      <c r="F29" s="167">
        <f t="shared" si="6"/>
        <v>4872897.6275708675</v>
      </c>
      <c r="G29" s="167">
        <f t="shared" si="7"/>
        <v>307411482.70328462</v>
      </c>
    </row>
    <row r="30" spans="3:16" x14ac:dyDescent="0.2">
      <c r="C30" s="12">
        <f t="shared" si="0"/>
        <v>19</v>
      </c>
      <c r="D30" s="167">
        <f t="shared" si="4"/>
        <v>10494016.473526265</v>
      </c>
      <c r="E30" s="167">
        <f t="shared" si="5"/>
        <v>5533406.6886591231</v>
      </c>
      <c r="F30" s="167">
        <f t="shared" si="6"/>
        <v>4960609.7848671423</v>
      </c>
      <c r="G30" s="167">
        <f t="shared" si="7"/>
        <v>302450872.91841745</v>
      </c>
    </row>
    <row r="31" spans="3:16" x14ac:dyDescent="0.2">
      <c r="C31" s="12">
        <f t="shared" si="0"/>
        <v>20</v>
      </c>
      <c r="D31" s="167">
        <f t="shared" si="4"/>
        <v>10494016.473526265</v>
      </c>
      <c r="E31" s="167">
        <f t="shared" si="5"/>
        <v>5444115.7125315135</v>
      </c>
      <c r="F31" s="167">
        <f t="shared" si="6"/>
        <v>5049900.7609947519</v>
      </c>
      <c r="G31" s="167">
        <f t="shared" si="7"/>
        <v>297400972.15742272</v>
      </c>
    </row>
    <row r="32" spans="3:16" x14ac:dyDescent="0.2">
      <c r="C32" s="12">
        <f t="shared" si="0"/>
        <v>21</v>
      </c>
      <c r="D32" s="167">
        <f t="shared" si="4"/>
        <v>10494016.473526265</v>
      </c>
      <c r="E32" s="167">
        <f t="shared" si="5"/>
        <v>5353217.4988336088</v>
      </c>
      <c r="F32" s="167">
        <f t="shared" si="6"/>
        <v>5140798.9746926567</v>
      </c>
      <c r="G32" s="167">
        <f t="shared" si="7"/>
        <v>292260173.18273008</v>
      </c>
    </row>
    <row r="33" spans="3:7" x14ac:dyDescent="0.2">
      <c r="C33" s="12">
        <f t="shared" si="0"/>
        <v>22</v>
      </c>
      <c r="D33" s="167">
        <f t="shared" si="4"/>
        <v>10494016.473526265</v>
      </c>
      <c r="E33" s="167">
        <f t="shared" si="5"/>
        <v>5260683.1172891408</v>
      </c>
      <c r="F33" s="167">
        <f t="shared" si="6"/>
        <v>5233333.3562371247</v>
      </c>
      <c r="G33" s="167">
        <f t="shared" si="7"/>
        <v>287026839.82649297</v>
      </c>
    </row>
    <row r="34" spans="3:7" x14ac:dyDescent="0.2">
      <c r="C34" s="12">
        <f t="shared" si="0"/>
        <v>23</v>
      </c>
      <c r="D34" s="167">
        <f t="shared" si="4"/>
        <v>10494016.473526265</v>
      </c>
      <c r="E34" s="167">
        <f t="shared" si="5"/>
        <v>5166483.1168768732</v>
      </c>
      <c r="F34" s="167">
        <f t="shared" si="6"/>
        <v>5327533.3566493923</v>
      </c>
      <c r="G34" s="167">
        <f t="shared" si="7"/>
        <v>281699306.46984357</v>
      </c>
    </row>
    <row r="35" spans="3:7" x14ac:dyDescent="0.2">
      <c r="C35" s="12">
        <f t="shared" si="0"/>
        <v>24</v>
      </c>
      <c r="D35" s="167">
        <f t="shared" si="4"/>
        <v>10494016.473526265</v>
      </c>
      <c r="E35" s="167">
        <f t="shared" si="5"/>
        <v>5070587.5164571842</v>
      </c>
      <c r="F35" s="167">
        <f t="shared" si="6"/>
        <v>5423428.9570690813</v>
      </c>
      <c r="G35" s="167">
        <f t="shared" si="7"/>
        <v>276275877.51277447</v>
      </c>
    </row>
    <row r="36" spans="3:7" x14ac:dyDescent="0.2">
      <c r="C36" s="12">
        <f t="shared" si="0"/>
        <v>25</v>
      </c>
      <c r="D36" s="167">
        <f t="shared" si="4"/>
        <v>10494016.473526265</v>
      </c>
      <c r="E36" s="167">
        <f t="shared" si="5"/>
        <v>4972965.7952299397</v>
      </c>
      <c r="F36" s="167">
        <f t="shared" si="6"/>
        <v>5521050.6782963257</v>
      </c>
      <c r="G36" s="167">
        <f t="shared" si="7"/>
        <v>270754826.83447814</v>
      </c>
    </row>
    <row r="37" spans="3:7" x14ac:dyDescent="0.2">
      <c r="C37" s="12">
        <f t="shared" si="0"/>
        <v>26</v>
      </c>
      <c r="D37" s="167">
        <f t="shared" si="4"/>
        <v>10494016.473526265</v>
      </c>
      <c r="E37" s="167">
        <f t="shared" si="5"/>
        <v>4873586.8830206059</v>
      </c>
      <c r="F37" s="167">
        <f t="shared" si="6"/>
        <v>5620429.5905056596</v>
      </c>
      <c r="G37" s="167">
        <f t="shared" si="7"/>
        <v>265134397.24397248</v>
      </c>
    </row>
    <row r="38" spans="3:7" x14ac:dyDescent="0.2">
      <c r="C38" s="12">
        <f t="shared" si="0"/>
        <v>27</v>
      </c>
      <c r="D38" s="167">
        <f t="shared" si="4"/>
        <v>10494016.473526265</v>
      </c>
      <c r="E38" s="167">
        <f t="shared" si="5"/>
        <v>4772419.1503915042</v>
      </c>
      <c r="F38" s="167">
        <f t="shared" si="6"/>
        <v>5721597.3231347613</v>
      </c>
      <c r="G38" s="167">
        <f t="shared" si="7"/>
        <v>259412799.92083773</v>
      </c>
    </row>
    <row r="39" spans="3:7" x14ac:dyDescent="0.2">
      <c r="C39" s="12">
        <f t="shared" si="0"/>
        <v>28</v>
      </c>
      <c r="D39" s="167">
        <f t="shared" si="4"/>
        <v>10494016.473526265</v>
      </c>
      <c r="E39" s="167">
        <f t="shared" si="5"/>
        <v>4669430.3985750787</v>
      </c>
      <c r="F39" s="167">
        <f t="shared" si="6"/>
        <v>5824586.0749511868</v>
      </c>
      <c r="G39" s="167">
        <f t="shared" si="7"/>
        <v>253588213.84588653</v>
      </c>
    </row>
    <row r="40" spans="3:7" x14ac:dyDescent="0.2">
      <c r="C40" s="12">
        <f t="shared" si="0"/>
        <v>29</v>
      </c>
      <c r="D40" s="167">
        <f t="shared" si="4"/>
        <v>10494016.473526265</v>
      </c>
      <c r="E40" s="167">
        <f t="shared" si="5"/>
        <v>4564587.8492259569</v>
      </c>
      <c r="F40" s="167">
        <f t="shared" si="6"/>
        <v>5929428.6243003085</v>
      </c>
      <c r="G40" s="167">
        <f t="shared" si="7"/>
        <v>247658785.22158623</v>
      </c>
    </row>
    <row r="41" spans="3:7" x14ac:dyDescent="0.2">
      <c r="C41" s="12">
        <f t="shared" si="0"/>
        <v>30</v>
      </c>
      <c r="D41" s="167">
        <f t="shared" si="4"/>
        <v>10494016.473526265</v>
      </c>
      <c r="E41" s="167">
        <f t="shared" si="5"/>
        <v>4457858.1339885518</v>
      </c>
      <c r="F41" s="167">
        <f t="shared" si="6"/>
        <v>6036158.3395377137</v>
      </c>
      <c r="G41" s="167">
        <f t="shared" si="7"/>
        <v>241622626.88204852</v>
      </c>
    </row>
    <row r="42" spans="3:7" x14ac:dyDescent="0.2">
      <c r="C42" s="12">
        <f t="shared" si="0"/>
        <v>31</v>
      </c>
      <c r="D42" s="167">
        <f t="shared" si="4"/>
        <v>10494016.473526265</v>
      </c>
      <c r="E42" s="167">
        <f t="shared" si="5"/>
        <v>4349207.2838768726</v>
      </c>
      <c r="F42" s="167">
        <f t="shared" si="6"/>
        <v>6144809.1896493929</v>
      </c>
      <c r="G42" s="167">
        <f t="shared" si="7"/>
        <v>235477817.69239911</v>
      </c>
    </row>
    <row r="43" spans="3:7" x14ac:dyDescent="0.2">
      <c r="C43" s="12">
        <f t="shared" si="0"/>
        <v>32</v>
      </c>
      <c r="D43" s="167">
        <f t="shared" si="4"/>
        <v>10494016.473526265</v>
      </c>
      <c r="E43" s="167">
        <f t="shared" si="5"/>
        <v>4238600.7184631834</v>
      </c>
      <c r="F43" s="167">
        <f t="shared" si="6"/>
        <v>6255415.7550630821</v>
      </c>
      <c r="G43" s="167">
        <f t="shared" si="7"/>
        <v>229222401.93733603</v>
      </c>
    </row>
    <row r="44" spans="3:7" x14ac:dyDescent="0.2">
      <c r="C44" s="12">
        <f t="shared" si="0"/>
        <v>33</v>
      </c>
      <c r="D44" s="167">
        <f t="shared" si="4"/>
        <v>10494016.473526265</v>
      </c>
      <c r="E44" s="167">
        <f t="shared" si="5"/>
        <v>4126003.2348720483</v>
      </c>
      <c r="F44" s="167">
        <f t="shared" si="6"/>
        <v>6368013.2386542168</v>
      </c>
      <c r="G44" s="167">
        <f t="shared" si="7"/>
        <v>222854388.6986818</v>
      </c>
    </row>
    <row r="45" spans="3:7" x14ac:dyDescent="0.2">
      <c r="C45" s="12">
        <f t="shared" si="0"/>
        <v>34</v>
      </c>
      <c r="D45" s="167">
        <f t="shared" si="4"/>
        <v>10494016.473526265</v>
      </c>
      <c r="E45" s="167">
        <f t="shared" si="5"/>
        <v>4011378.996576272</v>
      </c>
      <c r="F45" s="167">
        <f t="shared" si="6"/>
        <v>6482637.4769499935</v>
      </c>
      <c r="G45" s="167">
        <f t="shared" si="7"/>
        <v>216371751.22173181</v>
      </c>
    </row>
    <row r="46" spans="3:7" x14ac:dyDescent="0.2">
      <c r="C46" s="12">
        <f t="shared" si="0"/>
        <v>35</v>
      </c>
      <c r="D46" s="167">
        <f t="shared" si="4"/>
        <v>10494016.473526265</v>
      </c>
      <c r="E46" s="167">
        <f t="shared" si="5"/>
        <v>3894691.5219911723</v>
      </c>
      <c r="F46" s="167">
        <f t="shared" si="6"/>
        <v>6599324.9515350927</v>
      </c>
      <c r="G46" s="167">
        <f t="shared" si="7"/>
        <v>209772426.27019671</v>
      </c>
    </row>
    <row r="47" spans="3:7" x14ac:dyDescent="0.2">
      <c r="C47" s="12">
        <f t="shared" si="0"/>
        <v>36</v>
      </c>
      <c r="D47" s="167">
        <f t="shared" si="4"/>
        <v>10494016.473526265</v>
      </c>
      <c r="E47" s="167">
        <f t="shared" si="5"/>
        <v>3775903.6728635402</v>
      </c>
      <c r="F47" s="167">
        <f t="shared" si="6"/>
        <v>6718112.8006627252</v>
      </c>
      <c r="G47" s="167">
        <f t="shared" si="7"/>
        <v>203054313.46953398</v>
      </c>
    </row>
    <row r="48" spans="3:7" x14ac:dyDescent="0.2">
      <c r="C48" s="12">
        <f t="shared" si="0"/>
        <v>37</v>
      </c>
      <c r="D48" s="167">
        <f t="shared" si="4"/>
        <v>10494016.473526265</v>
      </c>
      <c r="E48" s="167">
        <f t="shared" si="5"/>
        <v>3654977.6424516113</v>
      </c>
      <c r="F48" s="167">
        <f t="shared" si="6"/>
        <v>6839038.8310746541</v>
      </c>
      <c r="G48" s="167">
        <f t="shared" si="7"/>
        <v>196215274.63845932</v>
      </c>
    </row>
    <row r="49" spans="3:7" x14ac:dyDescent="0.2">
      <c r="C49" s="12">
        <f t="shared" si="0"/>
        <v>38</v>
      </c>
      <c r="D49" s="167">
        <f t="shared" si="4"/>
        <v>10494016.473526265</v>
      </c>
      <c r="E49" s="167">
        <f t="shared" si="5"/>
        <v>3531874.9434922677</v>
      </c>
      <c r="F49" s="167">
        <f t="shared" si="6"/>
        <v>6962141.5300339982</v>
      </c>
      <c r="G49" s="167">
        <f t="shared" si="7"/>
        <v>189253133.10842532</v>
      </c>
    </row>
    <row r="50" spans="3:7" x14ac:dyDescent="0.2">
      <c r="C50" s="12">
        <f t="shared" si="0"/>
        <v>39</v>
      </c>
      <c r="D50" s="167">
        <f t="shared" si="4"/>
        <v>10494016.473526265</v>
      </c>
      <c r="E50" s="167">
        <f t="shared" si="5"/>
        <v>3406556.3959516557</v>
      </c>
      <c r="F50" s="167">
        <f t="shared" si="6"/>
        <v>7087460.0775746098</v>
      </c>
      <c r="G50" s="167">
        <f t="shared" si="7"/>
        <v>182165673.03085071</v>
      </c>
    </row>
    <row r="51" spans="3:7" x14ac:dyDescent="0.2">
      <c r="C51" s="12">
        <f t="shared" si="0"/>
        <v>40</v>
      </c>
      <c r="D51" s="167">
        <f t="shared" si="4"/>
        <v>10494016.473526265</v>
      </c>
      <c r="E51" s="167">
        <f t="shared" si="5"/>
        <v>3278982.1145553123</v>
      </c>
      <c r="F51" s="167">
        <f t="shared" si="6"/>
        <v>7215034.3589709532</v>
      </c>
      <c r="G51" s="167">
        <f t="shared" si="7"/>
        <v>174950638.67187977</v>
      </c>
    </row>
    <row r="52" spans="3:7" x14ac:dyDescent="0.2">
      <c r="C52" s="12">
        <f t="shared" si="0"/>
        <v>41</v>
      </c>
      <c r="D52" s="167">
        <f t="shared" si="4"/>
        <v>10494016.473526265</v>
      </c>
      <c r="E52" s="167">
        <f t="shared" si="5"/>
        <v>3149111.4960938357</v>
      </c>
      <c r="F52" s="167">
        <f t="shared" si="6"/>
        <v>7344904.9774324298</v>
      </c>
      <c r="G52" s="167">
        <f t="shared" si="7"/>
        <v>167605733.69444734</v>
      </c>
    </row>
    <row r="53" spans="3:7" x14ac:dyDescent="0.2">
      <c r="C53" s="12">
        <f t="shared" si="0"/>
        <v>42</v>
      </c>
      <c r="D53" s="167">
        <f t="shared" si="4"/>
        <v>10494016.473526265</v>
      </c>
      <c r="E53" s="167">
        <f t="shared" si="5"/>
        <v>3016903.206500052</v>
      </c>
      <c r="F53" s="167">
        <f t="shared" si="6"/>
        <v>7477113.2670262139</v>
      </c>
      <c r="G53" s="167">
        <f t="shared" si="7"/>
        <v>160128620.42742112</v>
      </c>
    </row>
    <row r="54" spans="3:7" x14ac:dyDescent="0.2">
      <c r="C54" s="12">
        <f t="shared" si="0"/>
        <v>43</v>
      </c>
      <c r="D54" s="167">
        <f t="shared" si="4"/>
        <v>10494016.473526265</v>
      </c>
      <c r="E54" s="167">
        <f t="shared" si="5"/>
        <v>2882315.16769358</v>
      </c>
      <c r="F54" s="167">
        <f t="shared" si="6"/>
        <v>7611701.3058326859</v>
      </c>
      <c r="G54" s="167">
        <f t="shared" si="7"/>
        <v>152516919.12158844</v>
      </c>
    </row>
    <row r="55" spans="3:7" x14ac:dyDescent="0.2">
      <c r="C55" s="12">
        <f t="shared" si="0"/>
        <v>44</v>
      </c>
      <c r="D55" s="167">
        <f t="shared" si="4"/>
        <v>10494016.473526265</v>
      </c>
      <c r="E55" s="167">
        <f t="shared" si="5"/>
        <v>2745304.5441885917</v>
      </c>
      <c r="F55" s="167">
        <f t="shared" si="6"/>
        <v>7748711.9293376738</v>
      </c>
      <c r="G55" s="167">
        <f t="shared" si="7"/>
        <v>144768207.19225076</v>
      </c>
    </row>
    <row r="56" spans="3:7" x14ac:dyDescent="0.2">
      <c r="C56" s="12">
        <f t="shared" si="0"/>
        <v>45</v>
      </c>
      <c r="D56" s="167">
        <f t="shared" si="4"/>
        <v>10494016.473526265</v>
      </c>
      <c r="E56" s="167">
        <f t="shared" si="5"/>
        <v>2605827.7294605137</v>
      </c>
      <c r="F56" s="167">
        <f t="shared" si="6"/>
        <v>7888188.7440657523</v>
      </c>
      <c r="G56" s="167">
        <f t="shared" si="7"/>
        <v>136880018.448185</v>
      </c>
    </row>
    <row r="57" spans="3:7" x14ac:dyDescent="0.2">
      <c r="C57" s="12">
        <f t="shared" si="0"/>
        <v>46</v>
      </c>
      <c r="D57" s="167">
        <f t="shared" si="4"/>
        <v>10494016.473526265</v>
      </c>
      <c r="E57" s="167">
        <f t="shared" si="5"/>
        <v>2463840.3320673299</v>
      </c>
      <c r="F57" s="167">
        <f t="shared" si="6"/>
        <v>8030176.141458936</v>
      </c>
      <c r="G57" s="167">
        <f t="shared" si="7"/>
        <v>128849842.30672607</v>
      </c>
    </row>
    <row r="58" spans="3:7" x14ac:dyDescent="0.2">
      <c r="C58" s="12">
        <f t="shared" si="0"/>
        <v>47</v>
      </c>
      <c r="D58" s="167">
        <f t="shared" si="4"/>
        <v>10494016.473526265</v>
      </c>
      <c r="E58" s="167">
        <f t="shared" si="5"/>
        <v>2319297.1615210692</v>
      </c>
      <c r="F58" s="167">
        <f t="shared" si="6"/>
        <v>8174719.3120051958</v>
      </c>
      <c r="G58" s="167">
        <f t="shared" si="7"/>
        <v>120675122.99472088</v>
      </c>
    </row>
    <row r="59" spans="3:7" x14ac:dyDescent="0.2">
      <c r="C59" s="12">
        <f t="shared" si="0"/>
        <v>48</v>
      </c>
      <c r="D59" s="167">
        <f t="shared" si="4"/>
        <v>10494016.473526265</v>
      </c>
      <c r="E59" s="167">
        <f t="shared" si="5"/>
        <v>2172152.2139049754</v>
      </c>
      <c r="F59" s="167">
        <f t="shared" si="6"/>
        <v>8321864.2596212905</v>
      </c>
      <c r="G59" s="167">
        <f t="shared" si="7"/>
        <v>112353258.73509958</v>
      </c>
    </row>
    <row r="60" spans="3:7" x14ac:dyDescent="0.2">
      <c r="C60" s="12">
        <f t="shared" si="0"/>
        <v>49</v>
      </c>
      <c r="D60" s="167">
        <f t="shared" si="4"/>
        <v>10494016.473526265</v>
      </c>
      <c r="E60" s="167">
        <f t="shared" si="5"/>
        <v>2022358.6572317923</v>
      </c>
      <c r="F60" s="167">
        <f t="shared" si="6"/>
        <v>8471657.8162944727</v>
      </c>
      <c r="G60" s="167">
        <f t="shared" si="7"/>
        <v>103881600.91880511</v>
      </c>
    </row>
    <row r="61" spans="3:7" x14ac:dyDescent="0.2">
      <c r="C61" s="12">
        <f t="shared" si="0"/>
        <v>50</v>
      </c>
      <c r="D61" s="167">
        <f t="shared" si="4"/>
        <v>10494016.473526265</v>
      </c>
      <c r="E61" s="167">
        <f t="shared" si="5"/>
        <v>1869868.8165384918</v>
      </c>
      <c r="F61" s="167">
        <f t="shared" si="6"/>
        <v>8624147.6569877733</v>
      </c>
      <c r="G61" s="167">
        <f t="shared" si="7"/>
        <v>95257453.261817336</v>
      </c>
    </row>
    <row r="62" spans="3:7" x14ac:dyDescent="0.2">
      <c r="C62" s="12">
        <f t="shared" si="0"/>
        <v>51</v>
      </c>
      <c r="D62" s="167">
        <f t="shared" si="4"/>
        <v>10494016.473526265</v>
      </c>
      <c r="E62" s="167">
        <f t="shared" si="5"/>
        <v>1714634.1587127119</v>
      </c>
      <c r="F62" s="167">
        <f t="shared" si="6"/>
        <v>8779382.3148135543</v>
      </c>
      <c r="G62" s="167">
        <f t="shared" si="7"/>
        <v>86478070.947003782</v>
      </c>
    </row>
    <row r="63" spans="3:7" x14ac:dyDescent="0.2">
      <c r="C63" s="12">
        <f t="shared" si="0"/>
        <v>52</v>
      </c>
      <c r="D63" s="167">
        <f t="shared" si="4"/>
        <v>10494016.473526265</v>
      </c>
      <c r="E63" s="167">
        <f t="shared" si="5"/>
        <v>1556605.2770460679</v>
      </c>
      <c r="F63" s="167">
        <f t="shared" si="6"/>
        <v>8937411.1964801978</v>
      </c>
      <c r="G63" s="167">
        <f t="shared" si="7"/>
        <v>77540659.750523582</v>
      </c>
    </row>
    <row r="64" spans="3:7" x14ac:dyDescent="0.2">
      <c r="C64" s="12">
        <f t="shared" si="0"/>
        <v>53</v>
      </c>
      <c r="D64" s="167">
        <f t="shared" si="4"/>
        <v>10494016.473526265</v>
      </c>
      <c r="E64" s="167">
        <f t="shared" si="5"/>
        <v>1395731.8755094244</v>
      </c>
      <c r="F64" s="167">
        <f t="shared" si="6"/>
        <v>9098284.5980168413</v>
      </c>
      <c r="G64" s="167">
        <f t="shared" si="7"/>
        <v>68442375.152506739</v>
      </c>
    </row>
    <row r="65" spans="3:7" x14ac:dyDescent="0.2">
      <c r="C65" s="12">
        <f t="shared" si="0"/>
        <v>54</v>
      </c>
      <c r="D65" s="167">
        <f t="shared" si="4"/>
        <v>10494016.473526265</v>
      </c>
      <c r="E65" s="167">
        <f t="shared" si="5"/>
        <v>1231962.7527451213</v>
      </c>
      <c r="F65" s="167">
        <f t="shared" si="6"/>
        <v>9262053.7207811438</v>
      </c>
      <c r="G65" s="167">
        <f t="shared" si="7"/>
        <v>59180321.431725591</v>
      </c>
    </row>
    <row r="66" spans="3:7" x14ac:dyDescent="0.2">
      <c r="C66" s="12">
        <f t="shared" si="0"/>
        <v>55</v>
      </c>
      <c r="D66" s="167">
        <f t="shared" si="4"/>
        <v>10494016.473526265</v>
      </c>
      <c r="E66" s="167">
        <f t="shared" si="5"/>
        <v>1065245.7857710605</v>
      </c>
      <c r="F66" s="167">
        <f t="shared" si="6"/>
        <v>9428770.6877552047</v>
      </c>
      <c r="G66" s="167">
        <f t="shared" si="7"/>
        <v>49751550.743970387</v>
      </c>
    </row>
    <row r="67" spans="3:7" x14ac:dyDescent="0.2">
      <c r="C67" s="12">
        <f t="shared" si="0"/>
        <v>56</v>
      </c>
      <c r="D67" s="167">
        <f t="shared" si="4"/>
        <v>10494016.473526265</v>
      </c>
      <c r="E67" s="167">
        <f t="shared" si="5"/>
        <v>895527.91339146683</v>
      </c>
      <c r="F67" s="167">
        <f t="shared" si="6"/>
        <v>9598488.5601347983</v>
      </c>
      <c r="G67" s="167">
        <f t="shared" si="7"/>
        <v>40153062.183835588</v>
      </c>
    </row>
    <row r="68" spans="3:7" x14ac:dyDescent="0.2">
      <c r="C68" s="12">
        <f t="shared" si="0"/>
        <v>57</v>
      </c>
      <c r="D68" s="167">
        <f t="shared" si="4"/>
        <v>10494016.473526265</v>
      </c>
      <c r="E68" s="167">
        <f t="shared" si="5"/>
        <v>722755.11930904048</v>
      </c>
      <c r="F68" s="167">
        <f t="shared" si="6"/>
        <v>9771261.3542172257</v>
      </c>
      <c r="G68" s="167">
        <f t="shared" si="7"/>
        <v>30381800.829618365</v>
      </c>
    </row>
    <row r="69" spans="3:7" x14ac:dyDescent="0.2">
      <c r="C69" s="12">
        <f t="shared" si="0"/>
        <v>58</v>
      </c>
      <c r="D69" s="167">
        <f t="shared" si="4"/>
        <v>10494016.473526265</v>
      </c>
      <c r="E69" s="167">
        <f t="shared" si="5"/>
        <v>546872.41493313049</v>
      </c>
      <c r="F69" s="167">
        <f t="shared" si="6"/>
        <v>9947144.0585931353</v>
      </c>
      <c r="G69" s="167">
        <f t="shared" si="7"/>
        <v>20434656.771025229</v>
      </c>
    </row>
    <row r="70" spans="3:7" x14ac:dyDescent="0.2">
      <c r="C70" s="12">
        <f t="shared" si="0"/>
        <v>59</v>
      </c>
      <c r="D70" s="167">
        <f t="shared" si="4"/>
        <v>10494016.473526265</v>
      </c>
      <c r="E70" s="167">
        <f t="shared" si="5"/>
        <v>367823.82187845412</v>
      </c>
      <c r="F70" s="167">
        <f t="shared" si="6"/>
        <v>10126192.651647812</v>
      </c>
      <c r="G70" s="167">
        <f t="shared" si="7"/>
        <v>10308464.119377417</v>
      </c>
    </row>
    <row r="71" spans="3:7" x14ac:dyDescent="0.2">
      <c r="C71" s="12">
        <f t="shared" si="0"/>
        <v>60</v>
      </c>
      <c r="D71" s="167">
        <f t="shared" si="4"/>
        <v>10494016.473526265</v>
      </c>
      <c r="E71" s="167">
        <f t="shared" si="5"/>
        <v>185552.3541487935</v>
      </c>
      <c r="F71" s="167">
        <f t="shared" si="6"/>
        <v>10308464.119377472</v>
      </c>
      <c r="G71" s="167">
        <f t="shared" si="7"/>
        <v>-5.4016709327697754E-8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37"/>
  <sheetViews>
    <sheetView showGridLines="0" topLeftCell="A61" zoomScaleNormal="100" workbookViewId="0">
      <selection activeCell="G40" sqref="G40"/>
    </sheetView>
  </sheetViews>
  <sheetFormatPr baseColWidth="10" defaultColWidth="11.42578125" defaultRowHeight="12.75" x14ac:dyDescent="0.2"/>
  <cols>
    <col min="1" max="1" width="8" style="2" customWidth="1"/>
    <col min="2" max="2" width="3.28515625" style="2" bestFit="1" customWidth="1"/>
    <col min="3" max="3" width="32" style="2" customWidth="1"/>
    <col min="4" max="4" width="19.7109375" style="2" customWidth="1"/>
    <col min="5" max="5" width="14.85546875" style="2" customWidth="1"/>
    <col min="6" max="6" width="21.42578125" style="2" customWidth="1"/>
    <col min="7" max="7" width="18.28515625" style="2" customWidth="1"/>
    <col min="8" max="8" width="16.140625" style="2" customWidth="1"/>
    <col min="9" max="9" width="21.140625" style="2" customWidth="1"/>
    <col min="10" max="10" width="13.85546875" style="2" customWidth="1"/>
    <col min="11" max="11" width="16.7109375" style="2" customWidth="1"/>
    <col min="12" max="12" width="11.42578125" style="2"/>
    <col min="13" max="13" width="17.140625" style="2" bestFit="1" customWidth="1"/>
    <col min="14" max="16384" width="11.42578125" style="2"/>
  </cols>
  <sheetData>
    <row r="1" spans="1:7" x14ac:dyDescent="0.2">
      <c r="F1" s="41"/>
    </row>
    <row r="2" spans="1:7" x14ac:dyDescent="0.2">
      <c r="C2" s="2" t="s">
        <v>135</v>
      </c>
      <c r="F2" s="38">
        <f>'COSTOS Y GASTOS'!D65</f>
        <v>21793.404487719301</v>
      </c>
    </row>
    <row r="4" spans="1:7" x14ac:dyDescent="0.2">
      <c r="A4" s="3" t="s">
        <v>14</v>
      </c>
      <c r="B4" s="93">
        <v>27</v>
      </c>
      <c r="C4" s="93" t="s">
        <v>232</v>
      </c>
      <c r="D4" s="93"/>
    </row>
    <row r="6" spans="1:7" x14ac:dyDescent="0.2">
      <c r="C6" s="319" t="s">
        <v>232</v>
      </c>
      <c r="D6" s="328"/>
      <c r="E6" s="328"/>
      <c r="F6" s="316" t="s">
        <v>214</v>
      </c>
    </row>
    <row r="7" spans="1:7" x14ac:dyDescent="0.2">
      <c r="C7" s="329"/>
      <c r="D7" s="330"/>
      <c r="E7" s="330"/>
      <c r="F7" s="318" t="s">
        <v>28</v>
      </c>
      <c r="G7" s="98"/>
    </row>
    <row r="8" spans="1:7" x14ac:dyDescent="0.2">
      <c r="C8" s="99" t="s">
        <v>239</v>
      </c>
      <c r="D8" s="100"/>
      <c r="E8" s="101" t="s">
        <v>112</v>
      </c>
      <c r="F8" s="102">
        <f>'COSTOS Y GASTOS'!F87</f>
        <v>335376995.51999998</v>
      </c>
    </row>
    <row r="9" spans="1:7" x14ac:dyDescent="0.2">
      <c r="C9" s="6" t="s">
        <v>124</v>
      </c>
      <c r="D9" s="7"/>
      <c r="E9" s="103" t="s">
        <v>104</v>
      </c>
      <c r="F9" s="5">
        <f>SUM(D10:D15)</f>
        <v>101719656.8</v>
      </c>
    </row>
    <row r="10" spans="1:7" x14ac:dyDescent="0.2">
      <c r="C10" s="6" t="s">
        <v>57</v>
      </c>
      <c r="D10" s="104">
        <f>('COSTOS Y GASTOS'!F80)</f>
        <v>3840000</v>
      </c>
      <c r="E10" s="20"/>
      <c r="F10" s="5"/>
    </row>
    <row r="11" spans="1:7" x14ac:dyDescent="0.2">
      <c r="C11" s="105" t="s">
        <v>58</v>
      </c>
      <c r="D11" s="104">
        <f>('COSTOS Y GASTOS'!F79)*0.2</f>
        <v>2184000</v>
      </c>
      <c r="E11" s="60"/>
      <c r="F11" s="106"/>
    </row>
    <row r="12" spans="1:7" x14ac:dyDescent="0.2">
      <c r="C12" s="6" t="s">
        <v>60</v>
      </c>
      <c r="D12" s="104">
        <f>'COSTOS Y GASTOS'!F76+'COSTOS Y GASTOS'!F77+'COSTOS Y GASTOS'!F75+'COSTOS Y GASTOS'!F74+'COSTOS Y GASTOS'!F78</f>
        <v>56772828.399999999</v>
      </c>
      <c r="E12" s="20"/>
      <c r="F12" s="5"/>
    </row>
    <row r="13" spans="1:7" x14ac:dyDescent="0.2">
      <c r="C13" s="105" t="s">
        <v>61</v>
      </c>
      <c r="D13" s="104">
        <f>'COSTOS Y GASTOS'!F72</f>
        <v>15541414.200000001</v>
      </c>
      <c r="E13" s="60"/>
      <c r="F13" s="106"/>
    </row>
    <row r="14" spans="1:7" x14ac:dyDescent="0.2">
      <c r="C14" s="6" t="s">
        <v>62</v>
      </c>
      <c r="D14" s="104">
        <f>'COSTOS Y GASTOS'!F73</f>
        <v>23381414.200000003</v>
      </c>
      <c r="E14" s="20"/>
      <c r="F14" s="5"/>
    </row>
    <row r="15" spans="1:7" x14ac:dyDescent="0.2">
      <c r="C15" s="6" t="s">
        <v>59</v>
      </c>
      <c r="D15" s="104">
        <f>'COSTOS Y GASTOS'!F81</f>
        <v>0</v>
      </c>
      <c r="E15" s="20"/>
      <c r="F15" s="5"/>
    </row>
    <row r="16" spans="1:7" x14ac:dyDescent="0.2">
      <c r="C16" s="107" t="s">
        <v>134</v>
      </c>
      <c r="D16" s="108"/>
      <c r="E16" s="103" t="s">
        <v>122</v>
      </c>
      <c r="F16" s="109">
        <f>'COSTOS Y GASTOS'!F141</f>
        <v>730032496.24000001</v>
      </c>
    </row>
    <row r="17" spans="1:8" x14ac:dyDescent="0.2">
      <c r="C17" s="107"/>
      <c r="D17" s="110"/>
      <c r="E17" s="47"/>
      <c r="F17" s="109"/>
    </row>
    <row r="18" spans="1:8" x14ac:dyDescent="0.2">
      <c r="C18" s="332" t="s">
        <v>174</v>
      </c>
      <c r="D18" s="333"/>
      <c r="E18" s="333"/>
      <c r="F18" s="195">
        <f>SUM(F8:F17)</f>
        <v>1167129148.5599999</v>
      </c>
    </row>
    <row r="19" spans="1:8" x14ac:dyDescent="0.2">
      <c r="H19" s="40"/>
    </row>
    <row r="20" spans="1:8" x14ac:dyDescent="0.2">
      <c r="A20" s="3" t="s">
        <v>14</v>
      </c>
      <c r="B20" s="93">
        <v>28</v>
      </c>
      <c r="C20" s="93" t="s">
        <v>233</v>
      </c>
      <c r="D20" s="93"/>
    </row>
    <row r="21" spans="1:8" x14ac:dyDescent="0.2">
      <c r="A21" s="3"/>
      <c r="B21" s="93"/>
      <c r="C21" s="93"/>
      <c r="D21" s="93"/>
    </row>
    <row r="22" spans="1:8" x14ac:dyDescent="0.2">
      <c r="C22" s="319" t="s">
        <v>233</v>
      </c>
      <c r="D22" s="328"/>
      <c r="E22" s="328"/>
      <c r="F22" s="319" t="s">
        <v>214</v>
      </c>
    </row>
    <row r="23" spans="1:8" x14ac:dyDescent="0.2">
      <c r="C23" s="329"/>
      <c r="D23" s="330"/>
      <c r="E23" s="330"/>
      <c r="F23" s="320" t="s">
        <v>28</v>
      </c>
    </row>
    <row r="24" spans="1:8" x14ac:dyDescent="0.2">
      <c r="C24" s="6" t="s">
        <v>238</v>
      </c>
      <c r="D24" s="7"/>
      <c r="E24" s="101" t="s">
        <v>101</v>
      </c>
      <c r="F24" s="5">
        <f>'COSTOS Y GASTOS'!F88</f>
        <v>281837123.86794966</v>
      </c>
    </row>
    <row r="25" spans="1:8" x14ac:dyDescent="0.2">
      <c r="C25" s="6" t="s">
        <v>237</v>
      </c>
      <c r="D25" s="7"/>
      <c r="E25" s="101" t="s">
        <v>104</v>
      </c>
      <c r="F25" s="5">
        <f>D27</f>
        <v>10920000</v>
      </c>
    </row>
    <row r="26" spans="1:8" x14ac:dyDescent="0.2">
      <c r="C26" s="6" t="s">
        <v>393</v>
      </c>
      <c r="D26" s="264"/>
      <c r="E26" s="101"/>
      <c r="F26" s="5">
        <f>+F2*600</f>
        <v>13076042.69263158</v>
      </c>
    </row>
    <row r="27" spans="1:8" x14ac:dyDescent="0.2">
      <c r="C27" s="81" t="s">
        <v>40</v>
      </c>
      <c r="D27" s="111">
        <f>('COSTOS Y GASTOS'!F79)</f>
        <v>10920000</v>
      </c>
      <c r="E27" s="20"/>
      <c r="F27" s="5"/>
    </row>
    <row r="28" spans="1:8" x14ac:dyDescent="0.2">
      <c r="C28" s="334" t="s">
        <v>173</v>
      </c>
      <c r="D28" s="335"/>
      <c r="E28" s="335"/>
      <c r="F28" s="183">
        <f>SUM(F24:F27)</f>
        <v>305833166.56058127</v>
      </c>
    </row>
    <row r="30" spans="1:8" x14ac:dyDescent="0.2">
      <c r="A30" s="3" t="s">
        <v>14</v>
      </c>
      <c r="B30" s="93">
        <v>29</v>
      </c>
      <c r="C30" s="93" t="s">
        <v>234</v>
      </c>
    </row>
    <row r="31" spans="1:8" x14ac:dyDescent="0.2">
      <c r="A31" s="3"/>
      <c r="B31" s="93"/>
      <c r="C31" s="93"/>
    </row>
    <row r="32" spans="1:8" ht="12.75" customHeight="1" x14ac:dyDescent="0.2">
      <c r="C32" s="319" t="s">
        <v>234</v>
      </c>
      <c r="D32" s="328"/>
      <c r="E32" s="328"/>
      <c r="F32" s="319" t="s">
        <v>214</v>
      </c>
      <c r="G32" s="346" t="s">
        <v>208</v>
      </c>
    </row>
    <row r="33" spans="3:7" x14ac:dyDescent="0.2">
      <c r="C33" s="329"/>
      <c r="D33" s="330"/>
      <c r="E33" s="330"/>
      <c r="F33" s="320" t="s">
        <v>28</v>
      </c>
      <c r="G33" s="346"/>
    </row>
    <row r="34" spans="3:7" x14ac:dyDescent="0.2">
      <c r="C34" s="6" t="s">
        <v>235</v>
      </c>
      <c r="D34" s="7"/>
      <c r="E34" s="101" t="s">
        <v>119</v>
      </c>
      <c r="F34" s="5">
        <f>F18</f>
        <v>1167129148.5599999</v>
      </c>
      <c r="G34" s="5">
        <f>F34/$F$2</f>
        <v>53554.236981086797</v>
      </c>
    </row>
    <row r="35" spans="3:7" x14ac:dyDescent="0.2">
      <c r="C35" s="6" t="s">
        <v>236</v>
      </c>
      <c r="D35" s="7"/>
      <c r="E35" s="101" t="s">
        <v>126</v>
      </c>
      <c r="F35" s="5">
        <f>F28</f>
        <v>305833166.56058127</v>
      </c>
      <c r="G35" s="5">
        <f>F35/$F$2</f>
        <v>14033.290059518689</v>
      </c>
    </row>
    <row r="36" spans="3:7" hidden="1" x14ac:dyDescent="0.2">
      <c r="C36" s="6"/>
      <c r="D36" s="7"/>
      <c r="E36" s="20"/>
      <c r="F36" s="5"/>
      <c r="G36" s="5">
        <f>F36/$F$2</f>
        <v>0</v>
      </c>
    </row>
    <row r="37" spans="3:7" x14ac:dyDescent="0.2">
      <c r="C37" s="334" t="s">
        <v>173</v>
      </c>
      <c r="D37" s="335"/>
      <c r="E37" s="335"/>
      <c r="F37" s="183">
        <f>SUM(F34:F36)</f>
        <v>1472962315.1205812</v>
      </c>
      <c r="G37" s="261">
        <f>F37/$F$2</f>
        <v>67587.527040605477</v>
      </c>
    </row>
  </sheetData>
  <mergeCells count="10">
    <mergeCell ref="C32:E33"/>
    <mergeCell ref="F32:F33"/>
    <mergeCell ref="C37:E37"/>
    <mergeCell ref="G32:G33"/>
    <mergeCell ref="C6:E7"/>
    <mergeCell ref="F6:F7"/>
    <mergeCell ref="C18:E18"/>
    <mergeCell ref="C22:E23"/>
    <mergeCell ref="F22:F23"/>
    <mergeCell ref="C28:E28"/>
  </mergeCells>
  <pageMargins left="0.7" right="0.7" top="0.75" bottom="0.75" header="0.3" footer="0.3"/>
  <pageSetup paperSize="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U161"/>
  <sheetViews>
    <sheetView showGridLines="0" zoomScale="85" zoomScaleNormal="85" workbookViewId="0">
      <selection activeCell="N30" sqref="N30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4.85546875" style="2" customWidth="1"/>
    <col min="4" max="5" width="14.42578125" style="2" customWidth="1"/>
    <col min="6" max="11" width="23.28515625" style="2" bestFit="1" customWidth="1"/>
    <col min="12" max="12" width="18.140625" style="2" customWidth="1"/>
    <col min="13" max="13" width="17.42578125" style="2" customWidth="1"/>
    <col min="14" max="14" width="16.7109375" style="2" customWidth="1"/>
    <col min="15" max="15" width="22.140625" style="2" customWidth="1"/>
    <col min="16" max="16" width="22.42578125" style="2" customWidth="1"/>
    <col min="17" max="17" width="17.85546875" style="2" customWidth="1"/>
    <col min="18" max="18" width="16.7109375" style="2" customWidth="1"/>
    <col min="19" max="19" width="15.140625" style="2" customWidth="1"/>
    <col min="20" max="16384" width="11.42578125" style="2"/>
  </cols>
  <sheetData>
    <row r="1" spans="1:21" x14ac:dyDescent="0.2">
      <c r="C1" s="3"/>
      <c r="D1" s="3"/>
      <c r="E1" s="3"/>
      <c r="F1" s="3"/>
      <c r="G1" s="3"/>
      <c r="H1" s="3"/>
      <c r="I1" s="3"/>
    </row>
    <row r="2" spans="1:21" x14ac:dyDescent="0.2">
      <c r="C2" s="3"/>
      <c r="D2" s="3"/>
      <c r="E2" s="3"/>
      <c r="F2" s="3"/>
      <c r="G2" s="3"/>
      <c r="H2" s="3"/>
      <c r="I2" s="3"/>
      <c r="J2" s="3"/>
    </row>
    <row r="3" spans="1:21" ht="13.5" x14ac:dyDescent="0.25">
      <c r="C3" s="17"/>
      <c r="D3" s="241"/>
      <c r="E3" s="242"/>
    </row>
    <row r="5" spans="1:21" x14ac:dyDescent="0.2">
      <c r="A5" s="3" t="s">
        <v>14</v>
      </c>
      <c r="B5" s="3">
        <v>30</v>
      </c>
      <c r="C5" s="3" t="s">
        <v>390</v>
      </c>
      <c r="D5" s="38"/>
      <c r="F5" s="112"/>
      <c r="G5" s="112"/>
      <c r="H5" s="112"/>
      <c r="I5" s="112"/>
      <c r="J5" s="112"/>
    </row>
    <row r="6" spans="1:21" x14ac:dyDescent="0.2">
      <c r="A6" s="3"/>
      <c r="B6" s="3"/>
      <c r="C6" s="3"/>
      <c r="L6" s="2" t="s">
        <v>345</v>
      </c>
    </row>
    <row r="7" spans="1:21" x14ac:dyDescent="0.2">
      <c r="D7" s="319"/>
      <c r="E7" s="326"/>
      <c r="F7" s="188" t="s">
        <v>7</v>
      </c>
      <c r="G7" s="188" t="s">
        <v>7</v>
      </c>
      <c r="H7" s="188" t="s">
        <v>7</v>
      </c>
      <c r="I7" s="188" t="s">
        <v>7</v>
      </c>
      <c r="J7" s="188" t="s">
        <v>7</v>
      </c>
      <c r="L7" s="2" t="s">
        <v>7</v>
      </c>
      <c r="M7" s="2">
        <v>1</v>
      </c>
      <c r="N7" s="2">
        <v>2</v>
      </c>
      <c r="O7" s="2">
        <v>3</v>
      </c>
      <c r="P7" s="2">
        <v>4</v>
      </c>
      <c r="Q7" s="2">
        <v>5</v>
      </c>
    </row>
    <row r="8" spans="1:21" x14ac:dyDescent="0.2">
      <c r="D8" s="320"/>
      <c r="E8" s="327"/>
      <c r="F8" s="197">
        <f>D3+1</f>
        <v>1</v>
      </c>
      <c r="G8" s="197">
        <f>F8+1</f>
        <v>2</v>
      </c>
      <c r="H8" s="197">
        <f>G8+1</f>
        <v>3</v>
      </c>
      <c r="I8" s="197">
        <f>H8+1</f>
        <v>4</v>
      </c>
      <c r="J8" s="197">
        <f>I8+1</f>
        <v>5</v>
      </c>
      <c r="L8" s="2" t="s">
        <v>380</v>
      </c>
      <c r="N8" s="2">
        <v>1.3076923076923075</v>
      </c>
      <c r="O8" s="2">
        <v>0.05</v>
      </c>
      <c r="P8" s="2">
        <v>0.05</v>
      </c>
      <c r="Q8" s="2">
        <v>0.05</v>
      </c>
    </row>
    <row r="9" spans="1:21" x14ac:dyDescent="0.2">
      <c r="C9" s="22" t="s">
        <v>348</v>
      </c>
      <c r="D9" s="361"/>
      <c r="E9" s="361"/>
      <c r="F9" s="247">
        <v>21793.404487719301</v>
      </c>
      <c r="G9" s="247">
        <v>50292.471894736846</v>
      </c>
      <c r="H9" s="247">
        <v>52807.095489473693</v>
      </c>
      <c r="I9" s="247">
        <v>55447.450263947379</v>
      </c>
      <c r="J9" s="247">
        <v>58219.822777144749</v>
      </c>
      <c r="L9" s="2" t="s">
        <v>381</v>
      </c>
      <c r="M9" s="2">
        <v>27242.622105263155</v>
      </c>
      <c r="N9" s="2">
        <v>62867.589473684202</v>
      </c>
      <c r="O9" s="2">
        <v>66010.968947368412</v>
      </c>
      <c r="P9" s="2">
        <v>69311.517394736831</v>
      </c>
      <c r="Q9" s="2">
        <v>72777.093264473675</v>
      </c>
    </row>
    <row r="10" spans="1:21" x14ac:dyDescent="0.2">
      <c r="C10" s="358" t="s">
        <v>240</v>
      </c>
      <c r="D10" s="359"/>
      <c r="E10" s="359"/>
      <c r="F10" s="360"/>
      <c r="G10" s="114">
        <f>+(G9-F9)/F9</f>
        <v>1.3076923076923075</v>
      </c>
      <c r="H10" s="114">
        <f t="shared" ref="H10:J10" si="0">+(H9-G9)/G9</f>
        <v>5.0000000000000107E-2</v>
      </c>
      <c r="I10" s="114">
        <f t="shared" si="0"/>
        <v>5.0000000000000031E-2</v>
      </c>
      <c r="J10" s="114">
        <f t="shared" si="0"/>
        <v>5.000000000000001E-2</v>
      </c>
    </row>
    <row r="13" spans="1:21" x14ac:dyDescent="0.2">
      <c r="M13" s="245"/>
      <c r="N13" s="245"/>
      <c r="O13" s="59"/>
      <c r="P13" s="59"/>
      <c r="Q13" s="59"/>
      <c r="R13" s="59"/>
      <c r="S13" s="59"/>
    </row>
    <row r="14" spans="1:21" x14ac:dyDescent="0.2">
      <c r="A14" s="3" t="s">
        <v>14</v>
      </c>
      <c r="B14" s="3">
        <v>31</v>
      </c>
      <c r="C14" s="3" t="s">
        <v>241</v>
      </c>
      <c r="L14" s="2" t="s">
        <v>347</v>
      </c>
      <c r="M14" s="245"/>
      <c r="N14" s="245"/>
      <c r="O14" s="41"/>
      <c r="P14" s="41"/>
      <c r="Q14" s="41"/>
      <c r="R14" s="41"/>
      <c r="S14" s="41"/>
    </row>
    <row r="15" spans="1:21" x14ac:dyDescent="0.2">
      <c r="E15" s="184" t="s">
        <v>157</v>
      </c>
      <c r="F15" s="184" t="s">
        <v>158</v>
      </c>
      <c r="G15" s="184" t="s">
        <v>159</v>
      </c>
      <c r="H15" s="184" t="s">
        <v>160</v>
      </c>
      <c r="I15" s="184" t="s">
        <v>161</v>
      </c>
      <c r="J15" s="356"/>
      <c r="K15" s="356"/>
      <c r="L15" s="2" t="s">
        <v>7</v>
      </c>
      <c r="M15" s="2">
        <v>1</v>
      </c>
      <c r="N15" s="2">
        <v>2</v>
      </c>
      <c r="O15" s="2">
        <v>3</v>
      </c>
      <c r="P15" s="41">
        <v>4</v>
      </c>
      <c r="Q15" s="41">
        <v>5</v>
      </c>
      <c r="R15" s="112"/>
      <c r="S15" s="112"/>
      <c r="T15" s="116"/>
      <c r="U15" s="116"/>
    </row>
    <row r="16" spans="1:21" x14ac:dyDescent="0.2">
      <c r="L16" s="2" t="s">
        <v>380</v>
      </c>
      <c r="N16" s="2">
        <v>1.3076923076923079</v>
      </c>
      <c r="O16" s="2">
        <v>0.05</v>
      </c>
      <c r="P16" s="2">
        <v>0.05</v>
      </c>
      <c r="Q16" s="2">
        <v>0.05</v>
      </c>
    </row>
    <row r="17" spans="1:19" x14ac:dyDescent="0.2">
      <c r="C17" s="17" t="s">
        <v>150</v>
      </c>
      <c r="D17" s="363">
        <v>39900</v>
      </c>
      <c r="E17" s="364"/>
      <c r="F17" s="243">
        <f>+D17</f>
        <v>39900</v>
      </c>
      <c r="G17" s="243">
        <f>+F17</f>
        <v>39900</v>
      </c>
      <c r="H17" s="243">
        <f t="shared" ref="H17:I17" si="1">+F17</f>
        <v>39900</v>
      </c>
      <c r="I17" s="243">
        <f t="shared" si="1"/>
        <v>39900</v>
      </c>
      <c r="J17" s="3"/>
      <c r="L17" s="2" t="s">
        <v>381</v>
      </c>
      <c r="M17" s="32">
        <v>32690.106731578944</v>
      </c>
      <c r="N17" s="32">
        <v>75438.707842105257</v>
      </c>
      <c r="O17" s="32">
        <v>79210.643234210525</v>
      </c>
      <c r="P17" s="32">
        <v>83171.175395921062</v>
      </c>
      <c r="Q17" s="2">
        <v>87329.73416571712</v>
      </c>
    </row>
    <row r="18" spans="1:19" x14ac:dyDescent="0.2">
      <c r="C18" s="362"/>
      <c r="D18" s="362"/>
      <c r="E18" s="362"/>
      <c r="F18" s="3"/>
    </row>
    <row r="19" spans="1:19" x14ac:dyDescent="0.2">
      <c r="D19" s="118"/>
      <c r="E19" s="18"/>
    </row>
    <row r="20" spans="1:19" x14ac:dyDescent="0.2">
      <c r="E20" s="18"/>
      <c r="O20" s="32"/>
      <c r="P20" s="32"/>
      <c r="Q20" s="32"/>
      <c r="R20" s="32"/>
      <c r="S20" s="32"/>
    </row>
    <row r="21" spans="1:19" x14ac:dyDescent="0.2">
      <c r="L21" s="2" t="s">
        <v>346</v>
      </c>
      <c r="N21" s="3"/>
      <c r="O21" s="259"/>
      <c r="P21" s="259"/>
      <c r="Q21" s="259"/>
      <c r="R21" s="259"/>
      <c r="S21" s="259"/>
    </row>
    <row r="22" spans="1:19" x14ac:dyDescent="0.2">
      <c r="A22" s="3" t="s">
        <v>14</v>
      </c>
      <c r="B22" s="3">
        <v>32</v>
      </c>
      <c r="C22" s="3" t="s">
        <v>63</v>
      </c>
      <c r="G22" s="18"/>
      <c r="H22" s="18"/>
      <c r="I22" s="18"/>
      <c r="J22" s="18"/>
      <c r="L22" s="2" t="s">
        <v>7</v>
      </c>
      <c r="M22" s="2">
        <v>1</v>
      </c>
      <c r="N22" s="2">
        <v>2</v>
      </c>
      <c r="O22" s="2">
        <v>3</v>
      </c>
      <c r="P22" s="2">
        <v>4</v>
      </c>
      <c r="Q22" s="2">
        <v>5</v>
      </c>
    </row>
    <row r="23" spans="1:19" x14ac:dyDescent="0.2">
      <c r="A23" s="3"/>
      <c r="C23" s="3"/>
      <c r="L23" s="2" t="s">
        <v>380</v>
      </c>
      <c r="N23" s="2">
        <v>1.3076923076923079</v>
      </c>
      <c r="O23" s="2">
        <v>0.05</v>
      </c>
      <c r="P23" s="2">
        <v>0.05</v>
      </c>
      <c r="Q23" s="2">
        <v>0.05</v>
      </c>
    </row>
    <row r="24" spans="1:19" x14ac:dyDescent="0.2">
      <c r="A24" s="3"/>
      <c r="C24" s="3"/>
      <c r="F24" s="188" t="s">
        <v>7</v>
      </c>
      <c r="G24" s="188" t="s">
        <v>7</v>
      </c>
      <c r="H24" s="188" t="s">
        <v>7</v>
      </c>
      <c r="I24" s="188" t="s">
        <v>7</v>
      </c>
      <c r="J24" s="188" t="s">
        <v>7</v>
      </c>
      <c r="L24" s="2" t="s">
        <v>381</v>
      </c>
      <c r="M24" s="32">
        <v>21793.404487719301</v>
      </c>
      <c r="N24" s="32">
        <v>50292.471894736846</v>
      </c>
      <c r="O24" s="32">
        <v>52807.095489473693</v>
      </c>
      <c r="P24" s="32">
        <v>55447.450263947379</v>
      </c>
      <c r="Q24" s="32">
        <v>58219.822777144749</v>
      </c>
    </row>
    <row r="25" spans="1:19" x14ac:dyDescent="0.2">
      <c r="F25" s="198">
        <f>F8</f>
        <v>1</v>
      </c>
      <c r="G25" s="198">
        <f>G8</f>
        <v>2</v>
      </c>
      <c r="H25" s="198">
        <f>H8</f>
        <v>3</v>
      </c>
      <c r="I25" s="198">
        <f>I8</f>
        <v>4</v>
      </c>
      <c r="J25" s="198">
        <f>J8</f>
        <v>5</v>
      </c>
    </row>
    <row r="26" spans="1:19" x14ac:dyDescent="0.2">
      <c r="C26" s="300" t="s">
        <v>242</v>
      </c>
      <c r="D26" s="307"/>
      <c r="E26" s="301"/>
      <c r="F26" s="167">
        <f>F9*D17</f>
        <v>869556839.06000006</v>
      </c>
      <c r="G26" s="167">
        <f>+F17*G9</f>
        <v>2006669628.6000001</v>
      </c>
      <c r="H26" s="167">
        <f>+G17*H9</f>
        <v>2107003110.0300004</v>
      </c>
      <c r="I26" s="167">
        <f>+H17*I9</f>
        <v>2212353265.5315003</v>
      </c>
      <c r="J26" s="167">
        <f>+I17*J9</f>
        <v>2322970928.8080754</v>
      </c>
      <c r="K26" s="18"/>
      <c r="L26" s="18"/>
    </row>
    <row r="27" spans="1:19" x14ac:dyDescent="0.2">
      <c r="C27" s="350" t="s">
        <v>243</v>
      </c>
      <c r="D27" s="351"/>
      <c r="E27" s="352"/>
      <c r="F27" s="183">
        <f>SUM(F26:F26)</f>
        <v>869556839.06000006</v>
      </c>
      <c r="G27" s="183">
        <f>SUM(G26:G26)</f>
        <v>2006669628.6000001</v>
      </c>
      <c r="H27" s="183">
        <f>SUM(H26:H26)</f>
        <v>2107003110.0300004</v>
      </c>
      <c r="I27" s="183">
        <f>SUM(I26:I26)</f>
        <v>2212353265.5315003</v>
      </c>
      <c r="J27" s="183">
        <f>SUM(J26:J26)</f>
        <v>2322970928.8080754</v>
      </c>
      <c r="K27" s="18"/>
      <c r="L27" s="18"/>
    </row>
    <row r="28" spans="1:19" ht="4.5" customHeight="1" x14ac:dyDescent="0.2">
      <c r="K28" s="18"/>
      <c r="L28" s="18"/>
    </row>
    <row r="29" spans="1:19" ht="3.75" customHeight="1" x14ac:dyDescent="0.2">
      <c r="G29" s="18"/>
      <c r="K29" s="18"/>
      <c r="L29" s="18"/>
    </row>
    <row r="30" spans="1:19" x14ac:dyDescent="0.2">
      <c r="C30" s="44" t="s">
        <v>239</v>
      </c>
      <c r="D30" s="119" t="s">
        <v>112</v>
      </c>
      <c r="E30" s="120"/>
      <c r="F30" s="5">
        <f>'COSTOS Y GASTOS'!J21</f>
        <v>335376995.51999998</v>
      </c>
      <c r="G30" s="5">
        <f>F30*1.03</f>
        <v>345438305.38559997</v>
      </c>
      <c r="H30" s="5">
        <f>G30*1.03</f>
        <v>355801454.54716796</v>
      </c>
      <c r="I30" s="5">
        <f>H30*1.03</f>
        <v>366475498.18358302</v>
      </c>
      <c r="J30" s="5">
        <f>I30*1.03</f>
        <v>377469763.12909055</v>
      </c>
      <c r="K30" s="18"/>
      <c r="L30" s="18"/>
    </row>
    <row r="31" spans="1:19" x14ac:dyDescent="0.2">
      <c r="C31" s="44" t="s">
        <v>238</v>
      </c>
      <c r="D31" s="119" t="s">
        <v>101</v>
      </c>
      <c r="E31" s="120"/>
      <c r="F31" s="5">
        <f>F9*'COSTOS Y GASTOS'!$H$62</f>
        <v>225462527.66627154</v>
      </c>
      <c r="G31" s="5">
        <f>(G9*'COSTOS Y GASTOS'!$H$62)*1.03</f>
        <v>535907084.99136853</v>
      </c>
      <c r="H31" s="5">
        <f>(H9*'COSTOS Y GASTOS'!$H$62)*1.03</f>
        <v>562702439.24093699</v>
      </c>
      <c r="I31" s="5">
        <f>(I9*'COSTOS Y GASTOS'!$H$62)*1.03</f>
        <v>590837561.20298386</v>
      </c>
      <c r="J31" s="5">
        <f>(J9*'COSTOS Y GASTOS'!$H$62)*1.03</f>
        <v>620379439.26313305</v>
      </c>
      <c r="K31" s="18"/>
      <c r="L31" s="18"/>
    </row>
    <row r="32" spans="1:19" x14ac:dyDescent="0.2">
      <c r="C32" s="19" t="s">
        <v>246</v>
      </c>
      <c r="D32" s="119" t="s">
        <v>119</v>
      </c>
      <c r="E32" s="120"/>
      <c r="F32" s="5">
        <f>'COSTOS RESUMEN'!F9</f>
        <v>101719656.8</v>
      </c>
      <c r="G32" s="52">
        <f>F32*1.03</f>
        <v>104771246.50399999</v>
      </c>
      <c r="H32" s="52">
        <f>G32*1.03</f>
        <v>107914383.89912</v>
      </c>
      <c r="I32" s="52">
        <f>H32*1.03</f>
        <v>111151815.4160936</v>
      </c>
      <c r="J32" s="52">
        <f>I32*1.03</f>
        <v>114486369.87857641</v>
      </c>
      <c r="K32" s="18"/>
      <c r="L32" s="18"/>
    </row>
    <row r="33" spans="3:12" x14ac:dyDescent="0.2">
      <c r="C33" s="19" t="s">
        <v>247</v>
      </c>
      <c r="D33" s="119" t="s">
        <v>126</v>
      </c>
      <c r="E33" s="121"/>
      <c r="F33" s="5">
        <f>'COSTOS RESUMEN'!F25</f>
        <v>10920000</v>
      </c>
      <c r="G33" s="5">
        <f>($F$33/$F$9)*G9</f>
        <v>25200000</v>
      </c>
      <c r="H33" s="5">
        <f>($F$33/$F$9)*H9</f>
        <v>26460000</v>
      </c>
      <c r="I33" s="5">
        <f>($F$33/$F$9)*I9</f>
        <v>27783000.000000004</v>
      </c>
      <c r="J33" s="5">
        <f>($F$33/$F$9)*J9</f>
        <v>29172150.000000004</v>
      </c>
      <c r="K33" s="18"/>
      <c r="L33" s="18"/>
    </row>
    <row r="34" spans="3:12" x14ac:dyDescent="0.2">
      <c r="C34" s="85" t="s">
        <v>244</v>
      </c>
      <c r="D34" s="122"/>
      <c r="E34" s="113"/>
      <c r="F34" s="123">
        <f>SUM(F30:F33)</f>
        <v>673479179.9862715</v>
      </c>
      <c r="G34" s="123">
        <f>SUM(G30:G33)</f>
        <v>1011316636.8809685</v>
      </c>
      <c r="H34" s="123">
        <f>SUM(H30:H33)</f>
        <v>1052878277.687225</v>
      </c>
      <c r="I34" s="123">
        <f>SUM(I30:I33)</f>
        <v>1096247874.8026605</v>
      </c>
      <c r="J34" s="123">
        <f>SUM(J30:J33)</f>
        <v>1141507722.2708001</v>
      </c>
      <c r="K34" s="18"/>
      <c r="L34" s="18"/>
    </row>
    <row r="35" spans="3:12" ht="4.5" customHeight="1" x14ac:dyDescent="0.2">
      <c r="C35" s="3"/>
      <c r="D35" s="59"/>
      <c r="E35" s="4"/>
      <c r="F35" s="61"/>
      <c r="G35" s="61"/>
      <c r="H35" s="61"/>
      <c r="I35" s="61"/>
      <c r="J35" s="61"/>
      <c r="K35" s="18"/>
      <c r="L35" s="18"/>
    </row>
    <row r="36" spans="3:12" x14ac:dyDescent="0.2">
      <c r="C36" s="200" t="s">
        <v>245</v>
      </c>
      <c r="D36" s="207"/>
      <c r="E36" s="201"/>
      <c r="F36" s="183">
        <f>F27-F34</f>
        <v>196077659.07372856</v>
      </c>
      <c r="G36" s="183">
        <f>G27-G34</f>
        <v>995352991.71903169</v>
      </c>
      <c r="H36" s="183">
        <f>H27-H34</f>
        <v>1054124832.3427755</v>
      </c>
      <c r="I36" s="183">
        <f>I27-I34</f>
        <v>1116105390.7288399</v>
      </c>
      <c r="J36" s="183">
        <f>J27-J34</f>
        <v>1181463206.5372753</v>
      </c>
      <c r="K36" s="18"/>
      <c r="L36" s="18"/>
    </row>
    <row r="37" spans="3:12" ht="5.25" customHeight="1" x14ac:dyDescent="0.2">
      <c r="K37" s="18"/>
      <c r="L37" s="18"/>
    </row>
    <row r="38" spans="3:12" x14ac:dyDescent="0.2">
      <c r="C38" s="19" t="s">
        <v>248</v>
      </c>
      <c r="D38" s="124" t="s">
        <v>114</v>
      </c>
      <c r="E38" s="125"/>
      <c r="F38" s="52">
        <f>'COSTOS Y GASTOS'!J99</f>
        <v>241346422.80000001</v>
      </c>
      <c r="G38" s="52">
        <f>F38*1.03</f>
        <v>248586815.48400003</v>
      </c>
      <c r="H38" s="52">
        <f>G38*1.03</f>
        <v>256044419.94852003</v>
      </c>
      <c r="I38" s="52">
        <f t="shared" ref="H38:J40" si="2">H38*1.03</f>
        <v>263725752.54697564</v>
      </c>
      <c r="J38" s="52">
        <f t="shared" si="2"/>
        <v>271637525.12338489</v>
      </c>
      <c r="K38" s="18"/>
      <c r="L38" s="18"/>
    </row>
    <row r="39" spans="3:12" x14ac:dyDescent="0.2">
      <c r="C39" s="19" t="s">
        <v>249</v>
      </c>
      <c r="D39" s="124" t="s">
        <v>116</v>
      </c>
      <c r="E39" s="125"/>
      <c r="F39" s="52">
        <f>'COSTOS Y GASTOS'!F117</f>
        <v>70465000</v>
      </c>
      <c r="G39" s="52">
        <f>F39*1.03</f>
        <v>72578950</v>
      </c>
      <c r="H39" s="52">
        <f t="shared" si="2"/>
        <v>74756318.5</v>
      </c>
      <c r="I39" s="52">
        <f t="shared" si="2"/>
        <v>76999008.055000007</v>
      </c>
      <c r="J39" s="52">
        <f t="shared" si="2"/>
        <v>79308978.296650007</v>
      </c>
      <c r="K39" s="18"/>
      <c r="L39" s="18"/>
    </row>
    <row r="40" spans="3:12" x14ac:dyDescent="0.2">
      <c r="C40" s="19" t="s">
        <v>250</v>
      </c>
      <c r="D40" s="124" t="s">
        <v>115</v>
      </c>
      <c r="E40" s="125"/>
      <c r="F40" s="123">
        <f>'COSTOS Y GASTOS'!J125*0.33</f>
        <v>78612954.235199988</v>
      </c>
      <c r="G40" s="52">
        <f>F40*1.03</f>
        <v>80971342.862255991</v>
      </c>
      <c r="H40" s="52">
        <f t="shared" si="2"/>
        <v>83400483.148123667</v>
      </c>
      <c r="I40" s="52">
        <f t="shared" si="2"/>
        <v>85902497.642567381</v>
      </c>
      <c r="J40" s="52">
        <f>I40*1.03</f>
        <v>88479572.571844399</v>
      </c>
      <c r="K40" s="18"/>
      <c r="L40" s="18"/>
    </row>
    <row r="41" spans="3:12" x14ac:dyDescent="0.2">
      <c r="C41" s="200" t="s">
        <v>251</v>
      </c>
      <c r="D41" s="207"/>
      <c r="E41" s="206"/>
      <c r="F41" s="208">
        <f>F38+F39+F40</f>
        <v>390424377.0352</v>
      </c>
      <c r="G41" s="208">
        <f>G38+G39+G40</f>
        <v>402137108.34625602</v>
      </c>
      <c r="H41" s="208">
        <f>H38+H39+H40</f>
        <v>414201221.59664375</v>
      </c>
      <c r="I41" s="208">
        <f>I38+I39+I40</f>
        <v>426627258.24454308</v>
      </c>
      <c r="J41" s="208">
        <f>J38+J39+J40</f>
        <v>439426075.99187928</v>
      </c>
      <c r="K41" s="18"/>
      <c r="L41" s="18"/>
    </row>
    <row r="42" spans="3:12" ht="4.5" customHeight="1" x14ac:dyDescent="0.2">
      <c r="C42" s="3"/>
      <c r="D42" s="59"/>
      <c r="E42" s="4"/>
      <c r="F42" s="61"/>
      <c r="G42" s="61"/>
      <c r="H42" s="61"/>
      <c r="I42" s="61"/>
      <c r="J42" s="61"/>
      <c r="K42" s="18"/>
      <c r="L42" s="18"/>
    </row>
    <row r="43" spans="3:12" ht="3" customHeight="1" x14ac:dyDescent="0.2">
      <c r="G43" s="18"/>
      <c r="K43" s="18"/>
      <c r="L43" s="18"/>
    </row>
    <row r="44" spans="3:12" ht="13.5" customHeight="1" x14ac:dyDescent="0.2">
      <c r="C44" s="126" t="s">
        <v>252</v>
      </c>
      <c r="D44" s="84"/>
      <c r="E44" s="202"/>
      <c r="F44" s="183">
        <f>F36-F41</f>
        <v>-194346717.96147144</v>
      </c>
      <c r="G44" s="183">
        <f>G36-G41</f>
        <v>593215883.37277567</v>
      </c>
      <c r="H44" s="183">
        <f>H36-H41</f>
        <v>639923610.74613166</v>
      </c>
      <c r="I44" s="183">
        <f>I36-I41</f>
        <v>689478132.4842968</v>
      </c>
      <c r="J44" s="183">
        <f>J36-J41</f>
        <v>742037130.54539609</v>
      </c>
      <c r="K44" s="18"/>
      <c r="L44" s="18"/>
    </row>
    <row r="45" spans="3:12" x14ac:dyDescent="0.2">
      <c r="C45" s="127" t="s">
        <v>220</v>
      </c>
      <c r="D45" s="128" t="s">
        <v>118</v>
      </c>
      <c r="E45" s="129"/>
      <c r="F45" s="5">
        <f>CRÉDITO!N12</f>
        <v>78209088.318703622</v>
      </c>
      <c r="G45" s="5">
        <f>CRÉDITO!N13</f>
        <v>66817557.165111527</v>
      </c>
      <c r="H45" s="5">
        <f>CRÉDITO!N14</f>
        <v>52706633.639074735</v>
      </c>
      <c r="I45" s="5">
        <f>CRÉDITO!N15</f>
        <v>51388645.4862964</v>
      </c>
      <c r="J45" s="5">
        <f>CRÉDITO!N16</f>
        <v>50046933.546768069</v>
      </c>
      <c r="K45" s="18"/>
      <c r="L45" s="18"/>
    </row>
    <row r="46" spans="3:12" x14ac:dyDescent="0.2">
      <c r="C46" s="127" t="s">
        <v>69</v>
      </c>
      <c r="D46" s="122"/>
      <c r="E46" s="130"/>
      <c r="F46" s="5">
        <f>(F27*0.004)</f>
        <v>3478227.3562400001</v>
      </c>
      <c r="G46" s="5">
        <f>(G27*0.004)</f>
        <v>8026678.5144000007</v>
      </c>
      <c r="H46" s="5">
        <f>(H27*0.004)</f>
        <v>8428012.4401200023</v>
      </c>
      <c r="I46" s="5">
        <f>(I27*0.004)</f>
        <v>8849413.0621260013</v>
      </c>
      <c r="J46" s="5">
        <f>(J27*0.004)</f>
        <v>9291883.7152323015</v>
      </c>
      <c r="K46" s="18"/>
      <c r="L46" s="18"/>
    </row>
    <row r="47" spans="3:12" x14ac:dyDescent="0.2">
      <c r="C47" s="127" t="s">
        <v>253</v>
      </c>
      <c r="D47" s="115"/>
      <c r="E47" s="42"/>
      <c r="F47" s="5"/>
      <c r="G47" s="52"/>
      <c r="H47" s="52"/>
      <c r="I47" s="52"/>
      <c r="J47" s="52"/>
      <c r="K47" s="18"/>
      <c r="L47" s="18"/>
    </row>
    <row r="48" spans="3:12" hidden="1" x14ac:dyDescent="0.2">
      <c r="K48" s="18"/>
      <c r="L48" s="18"/>
    </row>
    <row r="49" spans="1:12" x14ac:dyDescent="0.2">
      <c r="C49" s="200" t="s">
        <v>254</v>
      </c>
      <c r="D49" s="201"/>
      <c r="E49" s="201"/>
      <c r="F49" s="183">
        <f>F44-F45-F46+F47</f>
        <v>-276034033.63641506</v>
      </c>
      <c r="G49" s="183">
        <f>G44-G45-G46+G47</f>
        <v>518371647.69326413</v>
      </c>
      <c r="H49" s="183">
        <f>H44-H45-H46+H47</f>
        <v>578788964.66693699</v>
      </c>
      <c r="I49" s="183">
        <f>I44-I45-I46+I47</f>
        <v>629240073.93587434</v>
      </c>
      <c r="J49" s="183">
        <f>J44-J45-J46+J47</f>
        <v>682698313.28339577</v>
      </c>
      <c r="K49" s="18"/>
      <c r="L49" s="18"/>
    </row>
    <row r="50" spans="1:12" hidden="1" x14ac:dyDescent="0.2">
      <c r="K50" s="18"/>
      <c r="L50" s="18"/>
    </row>
    <row r="51" spans="1:12" ht="5.25" customHeight="1" x14ac:dyDescent="0.2">
      <c r="K51" s="18"/>
      <c r="L51" s="18"/>
    </row>
    <row r="52" spans="1:12" x14ac:dyDescent="0.2">
      <c r="C52" s="127" t="s">
        <v>256</v>
      </c>
      <c r="D52" s="131">
        <v>0.35</v>
      </c>
      <c r="E52" s="117"/>
      <c r="F52" s="52">
        <f>IF(F49&gt;0,F49*$D$52,0)</f>
        <v>0</v>
      </c>
      <c r="G52" s="5">
        <f>IF(G49&gt;0,G49*$D$52,0)</f>
        <v>181430076.69264242</v>
      </c>
      <c r="H52" s="5">
        <f>IF(H49&gt;0,H49*$D$52,0)</f>
        <v>202576137.63342795</v>
      </c>
      <c r="I52" s="5">
        <f>IF(I49&gt;0,I49*$D$52,0)</f>
        <v>220234025.877556</v>
      </c>
      <c r="J52" s="5">
        <f>IF(J49&gt;0,J49*$D$52,0)</f>
        <v>238944409.64918849</v>
      </c>
      <c r="K52" s="18"/>
      <c r="L52" s="18"/>
    </row>
    <row r="53" spans="1:12" hidden="1" x14ac:dyDescent="0.2">
      <c r="K53" s="18"/>
      <c r="L53" s="18"/>
    </row>
    <row r="54" spans="1:12" ht="5.25" customHeight="1" x14ac:dyDescent="0.2">
      <c r="K54" s="18"/>
      <c r="L54" s="18"/>
    </row>
    <row r="55" spans="1:12" x14ac:dyDescent="0.2">
      <c r="C55" s="85" t="s">
        <v>255</v>
      </c>
      <c r="D55" s="203"/>
      <c r="E55" s="209"/>
      <c r="F55" s="183">
        <f>F49-F52</f>
        <v>-276034033.63641506</v>
      </c>
      <c r="G55" s="183">
        <f>G49-G52</f>
        <v>336941571.00062168</v>
      </c>
      <c r="H55" s="183">
        <f>H49-H52</f>
        <v>376212827.03350902</v>
      </c>
      <c r="I55" s="183">
        <f>I49-I52</f>
        <v>409006048.05831838</v>
      </c>
      <c r="J55" s="183">
        <f>J49-J52</f>
        <v>443753903.63420725</v>
      </c>
      <c r="K55" s="18"/>
      <c r="L55" s="18"/>
    </row>
    <row r="56" spans="1:12" hidden="1" x14ac:dyDescent="0.2">
      <c r="K56" s="18"/>
      <c r="L56" s="18"/>
    </row>
    <row r="57" spans="1:12" x14ac:dyDescent="0.2">
      <c r="C57" s="127" t="s">
        <v>257</v>
      </c>
      <c r="D57" s="133">
        <v>0.15</v>
      </c>
      <c r="E57" s="134"/>
      <c r="F57" s="52">
        <f>IF(F55&lt;0,0,(F55*$D$57))</f>
        <v>0</v>
      </c>
      <c r="G57" s="5">
        <f>IF(G55&lt;0,0,(G55*$D$57))</f>
        <v>50541235.65009325</v>
      </c>
      <c r="H57" s="5">
        <f>IF(H55&lt;0,0,(H55*$D$57))</f>
        <v>56431924.055026352</v>
      </c>
      <c r="I57" s="5">
        <f>IF(I55&lt;0,0,(I55*$D$57))</f>
        <v>61350907.208747752</v>
      </c>
      <c r="J57" s="5">
        <f>IF(J55&lt;0,0,(J55*$D$57))</f>
        <v>66563085.545131087</v>
      </c>
      <c r="K57" s="18"/>
      <c r="L57" s="18"/>
    </row>
    <row r="58" spans="1:12" x14ac:dyDescent="0.2">
      <c r="C58" s="345" t="s">
        <v>258</v>
      </c>
      <c r="D58" s="345"/>
      <c r="E58" s="345"/>
      <c r="F58" s="183">
        <f>F55-F57</f>
        <v>-276034033.63641506</v>
      </c>
      <c r="G58" s="183">
        <f>G55-G57</f>
        <v>286400335.35052842</v>
      </c>
      <c r="H58" s="183">
        <f>H55-H57</f>
        <v>319780902.97848266</v>
      </c>
      <c r="I58" s="183">
        <f>I55-I57</f>
        <v>347655140.84957063</v>
      </c>
      <c r="J58" s="183">
        <f>J55-J57</f>
        <v>377190818.08907616</v>
      </c>
      <c r="K58" s="18"/>
      <c r="L58" s="18"/>
    </row>
    <row r="59" spans="1:12" x14ac:dyDescent="0.2">
      <c r="K59" s="18"/>
      <c r="L59" s="18"/>
    </row>
    <row r="60" spans="1:12" x14ac:dyDescent="0.2">
      <c r="K60" s="18"/>
      <c r="L60" s="18"/>
    </row>
    <row r="61" spans="1:12" x14ac:dyDescent="0.2">
      <c r="F61" s="18"/>
      <c r="K61" s="18"/>
      <c r="L61" s="18"/>
    </row>
    <row r="62" spans="1:12" x14ac:dyDescent="0.2">
      <c r="K62" s="18"/>
      <c r="L62" s="18"/>
    </row>
    <row r="63" spans="1:12" x14ac:dyDescent="0.2">
      <c r="A63" s="3" t="s">
        <v>14</v>
      </c>
      <c r="B63" s="3">
        <v>33</v>
      </c>
      <c r="C63" s="3" t="s">
        <v>64</v>
      </c>
      <c r="L63" s="18" t="s">
        <v>132</v>
      </c>
    </row>
    <row r="64" spans="1:12" x14ac:dyDescent="0.2">
      <c r="C64" s="356"/>
      <c r="D64" s="356"/>
      <c r="E64" s="356"/>
      <c r="F64" s="188" t="s">
        <v>7</v>
      </c>
      <c r="G64" s="188" t="s">
        <v>7</v>
      </c>
      <c r="H64" s="188" t="s">
        <v>7</v>
      </c>
      <c r="I64" s="188" t="s">
        <v>7</v>
      </c>
      <c r="J64" s="188" t="s">
        <v>7</v>
      </c>
      <c r="K64" s="188" t="s">
        <v>7</v>
      </c>
      <c r="L64" s="18"/>
    </row>
    <row r="65" spans="3:12" x14ac:dyDescent="0.2">
      <c r="C65" s="357"/>
      <c r="D65" s="357"/>
      <c r="E65" s="357"/>
      <c r="F65" s="198">
        <f>D3</f>
        <v>0</v>
      </c>
      <c r="G65" s="198">
        <f t="shared" ref="G65:K66" si="3">F25</f>
        <v>1</v>
      </c>
      <c r="H65" s="198">
        <f t="shared" si="3"/>
        <v>2</v>
      </c>
      <c r="I65" s="198">
        <f t="shared" si="3"/>
        <v>3</v>
      </c>
      <c r="J65" s="198">
        <f t="shared" si="3"/>
        <v>4</v>
      </c>
      <c r="K65" s="197">
        <f t="shared" si="3"/>
        <v>5</v>
      </c>
      <c r="L65" s="18"/>
    </row>
    <row r="66" spans="3:12" x14ac:dyDescent="0.2">
      <c r="C66" s="358" t="s">
        <v>65</v>
      </c>
      <c r="D66" s="359"/>
      <c r="E66" s="360"/>
      <c r="F66" s="94"/>
      <c r="G66" s="5">
        <f t="shared" si="3"/>
        <v>869556839.06000006</v>
      </c>
      <c r="H66" s="5">
        <f t="shared" si="3"/>
        <v>2006669628.6000001</v>
      </c>
      <c r="I66" s="5">
        <f t="shared" si="3"/>
        <v>2107003110.0300004</v>
      </c>
      <c r="J66" s="5">
        <f t="shared" si="3"/>
        <v>2212353265.5315003</v>
      </c>
      <c r="K66" s="5">
        <f t="shared" si="3"/>
        <v>2322970928.8080754</v>
      </c>
      <c r="L66" s="18"/>
    </row>
    <row r="67" spans="3:12" ht="14.25" customHeight="1" x14ac:dyDescent="0.2">
      <c r="C67" s="358" t="s">
        <v>259</v>
      </c>
      <c r="D67" s="359"/>
      <c r="E67" s="360"/>
      <c r="F67" s="94"/>
      <c r="G67" s="22"/>
      <c r="H67" s="5"/>
      <c r="I67" s="5"/>
      <c r="J67" s="5"/>
      <c r="K67" s="5"/>
      <c r="L67" s="18"/>
    </row>
    <row r="68" spans="3:12" x14ac:dyDescent="0.2">
      <c r="C68" s="350" t="s">
        <v>260</v>
      </c>
      <c r="D68" s="351"/>
      <c r="E68" s="352"/>
      <c r="F68" s="192"/>
      <c r="G68" s="183">
        <f>G66+G67</f>
        <v>869556839.06000006</v>
      </c>
      <c r="H68" s="183">
        <f>H66+H67</f>
        <v>2006669628.6000001</v>
      </c>
      <c r="I68" s="183">
        <f>I66+I67</f>
        <v>2107003110.0300004</v>
      </c>
      <c r="J68" s="183">
        <f>J66+J67</f>
        <v>2212353265.5315003</v>
      </c>
      <c r="K68" s="183">
        <f>K66+K67</f>
        <v>2322970928.8080754</v>
      </c>
      <c r="L68" s="18"/>
    </row>
    <row r="69" spans="3:12" ht="6.75" customHeight="1" x14ac:dyDescent="0.2">
      <c r="E69" s="135"/>
      <c r="H69" s="18"/>
      <c r="I69" s="18"/>
      <c r="J69" s="18"/>
      <c r="K69" s="18"/>
      <c r="L69" s="18"/>
    </row>
    <row r="70" spans="3:12" ht="12" customHeight="1" x14ac:dyDescent="0.2">
      <c r="C70" s="3" t="s">
        <v>261</v>
      </c>
      <c r="E70" s="136"/>
      <c r="G70" s="18"/>
      <c r="H70" s="18"/>
      <c r="I70" s="18"/>
      <c r="J70" s="18"/>
      <c r="K70" s="18"/>
      <c r="L70" s="18"/>
    </row>
    <row r="71" spans="3:12" x14ac:dyDescent="0.2">
      <c r="C71" s="137" t="s">
        <v>262</v>
      </c>
      <c r="D71" s="138" t="s">
        <v>14</v>
      </c>
      <c r="E71" s="139">
        <v>14</v>
      </c>
      <c r="F71" s="140"/>
      <c r="G71" s="5">
        <f>(F31)</f>
        <v>225462527.66627154</v>
      </c>
      <c r="H71" s="5">
        <f>(G31)</f>
        <v>535907084.99136853</v>
      </c>
      <c r="I71" s="5">
        <f>(H31)</f>
        <v>562702439.24093699</v>
      </c>
      <c r="J71" s="5">
        <f>(I31)</f>
        <v>590837561.20298386</v>
      </c>
      <c r="K71" s="5">
        <f>(J31)</f>
        <v>620379439.26313305</v>
      </c>
      <c r="L71" s="18"/>
    </row>
    <row r="72" spans="3:12" x14ac:dyDescent="0.2">
      <c r="C72" s="137" t="s">
        <v>263</v>
      </c>
      <c r="D72" s="138" t="s">
        <v>14</v>
      </c>
      <c r="E72" s="139">
        <v>11</v>
      </c>
      <c r="F72" s="140"/>
      <c r="G72" s="5">
        <f>F30</f>
        <v>335376995.51999998</v>
      </c>
      <c r="H72" s="5">
        <f>G30</f>
        <v>345438305.38559997</v>
      </c>
      <c r="I72" s="5">
        <f>H30</f>
        <v>355801454.54716796</v>
      </c>
      <c r="J72" s="5">
        <f>I30</f>
        <v>366475498.18358302</v>
      </c>
      <c r="K72" s="5">
        <f>J30</f>
        <v>377469763.12909055</v>
      </c>
      <c r="L72" s="18"/>
    </row>
    <row r="73" spans="3:12" ht="12.75" customHeight="1" x14ac:dyDescent="0.2">
      <c r="C73" s="127" t="s">
        <v>264</v>
      </c>
      <c r="D73" s="141" t="s">
        <v>14</v>
      </c>
      <c r="E73" s="139">
        <v>15</v>
      </c>
      <c r="F73" s="140"/>
      <c r="G73" s="5">
        <f>F32</f>
        <v>101719656.8</v>
      </c>
      <c r="H73" s="5">
        <f>G32</f>
        <v>104771246.50399999</v>
      </c>
      <c r="I73" s="5">
        <f>H32</f>
        <v>107914383.89912</v>
      </c>
      <c r="J73" s="5">
        <f>I32</f>
        <v>111151815.4160936</v>
      </c>
      <c r="K73" s="5">
        <f>J32</f>
        <v>114486369.87857641</v>
      </c>
      <c r="L73" s="18"/>
    </row>
    <row r="74" spans="3:12" x14ac:dyDescent="0.2">
      <c r="C74" s="142" t="s">
        <v>30</v>
      </c>
      <c r="D74" s="141" t="s">
        <v>14</v>
      </c>
      <c r="E74" s="139">
        <v>13</v>
      </c>
      <c r="F74" s="140"/>
      <c r="G74" s="5">
        <f>-'COSTOS RESUMEN'!D12</f>
        <v>-56772828.399999999</v>
      </c>
      <c r="H74" s="5">
        <f>G74</f>
        <v>-56772828.399999999</v>
      </c>
      <c r="I74" s="5">
        <f>H74</f>
        <v>-56772828.399999999</v>
      </c>
      <c r="J74" s="5">
        <f>I74</f>
        <v>-56772828.399999999</v>
      </c>
      <c r="K74" s="5">
        <f>J74</f>
        <v>-56772828.399999999</v>
      </c>
      <c r="L74" s="18"/>
    </row>
    <row r="75" spans="3:12" x14ac:dyDescent="0.2">
      <c r="C75" s="142" t="s">
        <v>265</v>
      </c>
      <c r="D75" s="143" t="s">
        <v>14</v>
      </c>
      <c r="E75" s="144">
        <v>15</v>
      </c>
      <c r="F75" s="140"/>
      <c r="G75" s="5">
        <f>F33</f>
        <v>10920000</v>
      </c>
      <c r="H75" s="5">
        <f>G33</f>
        <v>25200000</v>
      </c>
      <c r="I75" s="5">
        <f>H33</f>
        <v>26460000</v>
      </c>
      <c r="J75" s="5">
        <f>I33</f>
        <v>27783000.000000004</v>
      </c>
      <c r="K75" s="5">
        <f>J33</f>
        <v>29172150.000000004</v>
      </c>
      <c r="L75" s="18"/>
    </row>
    <row r="76" spans="3:12" x14ac:dyDescent="0.2">
      <c r="C76" s="200" t="s">
        <v>266</v>
      </c>
      <c r="D76" s="203"/>
      <c r="E76" s="209"/>
      <c r="F76" s="209"/>
      <c r="G76" s="183">
        <f>SUM(G71:G75)</f>
        <v>616706351.58627152</v>
      </c>
      <c r="H76" s="183">
        <f>SUM(H71:H75)</f>
        <v>954543808.48096848</v>
      </c>
      <c r="I76" s="183">
        <f>SUM(I71:I75)</f>
        <v>996105449.28722501</v>
      </c>
      <c r="J76" s="183">
        <f>SUM(J71:J75)</f>
        <v>1039475046.4026605</v>
      </c>
      <c r="K76" s="183">
        <f>SUM(K71:K75)</f>
        <v>1084734893.8708003</v>
      </c>
      <c r="L76" s="18"/>
    </row>
    <row r="77" spans="3:12" ht="8.25" customHeight="1" x14ac:dyDescent="0.2">
      <c r="L77" s="18"/>
    </row>
    <row r="78" spans="3:12" x14ac:dyDescent="0.2">
      <c r="C78" s="210" t="s">
        <v>267</v>
      </c>
      <c r="D78" s="211"/>
      <c r="E78" s="212"/>
      <c r="F78" s="202"/>
      <c r="G78" s="183">
        <f>G68-G76</f>
        <v>252850487.47372854</v>
      </c>
      <c r="H78" s="183">
        <f>H68-H76</f>
        <v>1052125820.1190317</v>
      </c>
      <c r="I78" s="183">
        <f>I68-I76</f>
        <v>1110897660.7427754</v>
      </c>
      <c r="J78" s="183">
        <f>J68-J76</f>
        <v>1172878219.12884</v>
      </c>
      <c r="K78" s="183">
        <f>K68-K76</f>
        <v>1238236034.9372752</v>
      </c>
      <c r="L78" s="18"/>
    </row>
    <row r="79" spans="3:12" ht="6.75" customHeight="1" x14ac:dyDescent="0.2">
      <c r="L79" s="18"/>
    </row>
    <row r="80" spans="3:12" x14ac:dyDescent="0.2">
      <c r="C80" s="3" t="s">
        <v>268</v>
      </c>
      <c r="L80" s="18"/>
    </row>
    <row r="81" spans="1:12" x14ac:dyDescent="0.2">
      <c r="C81" s="127" t="s">
        <v>269</v>
      </c>
      <c r="D81" s="141" t="s">
        <v>14</v>
      </c>
      <c r="E81" s="144">
        <v>20</v>
      </c>
      <c r="F81" s="144"/>
      <c r="G81" s="5">
        <f>F39+F38</f>
        <v>311811422.80000001</v>
      </c>
      <c r="H81" s="5">
        <f>G39+G38</f>
        <v>321165765.48400003</v>
      </c>
      <c r="I81" s="5">
        <f>H39+H38</f>
        <v>330800738.44852006</v>
      </c>
      <c r="J81" s="5">
        <f>I39+I38</f>
        <v>340724760.60197568</v>
      </c>
      <c r="K81" s="5">
        <f>J39+J38</f>
        <v>350946503.42003489</v>
      </c>
      <c r="L81" s="18"/>
    </row>
    <row r="82" spans="1:12" x14ac:dyDescent="0.2">
      <c r="C82" s="127" t="s">
        <v>66</v>
      </c>
      <c r="D82" s="141" t="s">
        <v>14</v>
      </c>
      <c r="E82" s="144">
        <v>8</v>
      </c>
      <c r="F82" s="144"/>
      <c r="G82" s="5">
        <f>-'COSTOS Y GASTOS'!F116</f>
        <v>-10246000</v>
      </c>
      <c r="H82" s="5">
        <f t="shared" ref="H82:K83" si="4">G82</f>
        <v>-10246000</v>
      </c>
      <c r="I82" s="5">
        <f t="shared" si="4"/>
        <v>-10246000</v>
      </c>
      <c r="J82" s="5">
        <f t="shared" si="4"/>
        <v>-10246000</v>
      </c>
      <c r="K82" s="5">
        <f t="shared" si="4"/>
        <v>-10246000</v>
      </c>
      <c r="L82" s="18"/>
    </row>
    <row r="83" spans="1:12" x14ac:dyDescent="0.2">
      <c r="C83" s="127" t="s">
        <v>30</v>
      </c>
      <c r="D83" s="141" t="s">
        <v>14</v>
      </c>
      <c r="E83" s="144">
        <v>13</v>
      </c>
      <c r="F83" s="144"/>
      <c r="G83" s="5">
        <f>-('COSTOS Y GASTOS'!F106+'COSTOS Y GASTOS'!F107+'COSTOS Y GASTOS'!F108+'COSTOS Y GASTOS'!F109+'COSTOS Y GASTOS'!F110)</f>
        <v>-4036000</v>
      </c>
      <c r="H83" s="5">
        <f t="shared" si="4"/>
        <v>-4036000</v>
      </c>
      <c r="I83" s="5">
        <f t="shared" si="4"/>
        <v>-4036000</v>
      </c>
      <c r="J83" s="5">
        <f t="shared" si="4"/>
        <v>-4036000</v>
      </c>
      <c r="K83" s="5">
        <f t="shared" si="4"/>
        <v>-4036000</v>
      </c>
      <c r="L83" s="18"/>
    </row>
    <row r="84" spans="1:12" x14ac:dyDescent="0.2">
      <c r="C84" s="127" t="s">
        <v>270</v>
      </c>
      <c r="D84" s="141" t="s">
        <v>14</v>
      </c>
      <c r="E84" s="144">
        <v>20</v>
      </c>
      <c r="F84" s="144"/>
      <c r="G84" s="5">
        <f>F40</f>
        <v>78612954.235199988</v>
      </c>
      <c r="H84" s="5">
        <f>G40</f>
        <v>80971342.862255991</v>
      </c>
      <c r="I84" s="5">
        <f>H40</f>
        <v>83400483.148123667</v>
      </c>
      <c r="J84" s="5">
        <f>I40</f>
        <v>85902497.642567381</v>
      </c>
      <c r="K84" s="5">
        <f>J40</f>
        <v>88479572.571844399</v>
      </c>
      <c r="L84" s="18"/>
    </row>
    <row r="85" spans="1:12" x14ac:dyDescent="0.2">
      <c r="C85" s="127" t="s">
        <v>271</v>
      </c>
      <c r="D85" s="141" t="s">
        <v>14</v>
      </c>
      <c r="E85" s="144">
        <v>32</v>
      </c>
      <c r="F85" s="144"/>
      <c r="H85" s="5">
        <f>F52</f>
        <v>0</v>
      </c>
      <c r="I85" s="5">
        <f>G52</f>
        <v>181430076.69264242</v>
      </c>
      <c r="J85" s="5">
        <f>H52</f>
        <v>202576137.63342795</v>
      </c>
      <c r="K85" s="5">
        <f>I52</f>
        <v>220234025.877556</v>
      </c>
      <c r="L85" s="18"/>
    </row>
    <row r="86" spans="1:12" ht="15" customHeight="1" x14ac:dyDescent="0.2">
      <c r="C86" s="200" t="s">
        <v>272</v>
      </c>
      <c r="D86" s="203"/>
      <c r="E86" s="209"/>
      <c r="F86" s="213"/>
      <c r="G86" s="183">
        <f>SUM(G81:G85)</f>
        <v>376142377.0352</v>
      </c>
      <c r="H86" s="183">
        <f>SUM(H81:H85)</f>
        <v>387855108.34625602</v>
      </c>
      <c r="I86" s="183">
        <f>SUM(I81:I85)</f>
        <v>581349298.28928614</v>
      </c>
      <c r="J86" s="183">
        <f>SUM(J81:J85)</f>
        <v>614921395.87797105</v>
      </c>
      <c r="K86" s="183">
        <f>SUM(K81:K85)</f>
        <v>645378101.86943531</v>
      </c>
      <c r="L86" s="18"/>
    </row>
    <row r="87" spans="1:12" ht="6" customHeight="1" x14ac:dyDescent="0.2">
      <c r="L87" s="18"/>
    </row>
    <row r="88" spans="1:12" x14ac:dyDescent="0.2">
      <c r="C88" s="353" t="s">
        <v>273</v>
      </c>
      <c r="D88" s="354"/>
      <c r="E88" s="355"/>
      <c r="F88" s="209"/>
      <c r="G88" s="183">
        <f>G78-G86</f>
        <v>-123291889.56147146</v>
      </c>
      <c r="H88" s="183">
        <f>H78-H86</f>
        <v>664270711.77277565</v>
      </c>
      <c r="I88" s="183">
        <f>I78-I86</f>
        <v>529548362.4534893</v>
      </c>
      <c r="J88" s="183">
        <f>J78-J86</f>
        <v>557956823.25086892</v>
      </c>
      <c r="K88" s="183">
        <f>K78-K86</f>
        <v>592857933.06783986</v>
      </c>
      <c r="L88" s="18"/>
    </row>
    <row r="89" spans="1:12" ht="8.25" customHeight="1" x14ac:dyDescent="0.2">
      <c r="L89" s="18"/>
    </row>
    <row r="90" spans="1:12" ht="10.5" customHeight="1" x14ac:dyDescent="0.2">
      <c r="A90" s="18"/>
      <c r="C90" s="3" t="s">
        <v>67</v>
      </c>
      <c r="L90" s="18"/>
    </row>
    <row r="91" spans="1:12" x14ac:dyDescent="0.2">
      <c r="C91" s="127" t="s">
        <v>274</v>
      </c>
      <c r="D91" s="141" t="s">
        <v>14</v>
      </c>
      <c r="E91" s="144">
        <v>7</v>
      </c>
      <c r="F91" s="5">
        <f>'COSTOS Y GASTOS'!E164</f>
        <v>490958284</v>
      </c>
      <c r="G91" s="5"/>
      <c r="H91" s="5"/>
      <c r="I91" s="5"/>
      <c r="J91" s="5"/>
      <c r="K91" s="5"/>
      <c r="L91" s="18"/>
    </row>
    <row r="92" spans="1:12" x14ac:dyDescent="0.2">
      <c r="A92" s="18"/>
      <c r="C92" s="127" t="s">
        <v>136</v>
      </c>
      <c r="D92" s="141" t="s">
        <v>14</v>
      </c>
      <c r="E92" s="144">
        <v>8</v>
      </c>
      <c r="F92" s="5">
        <f>'COSTOS Y GASTOS'!E165</f>
        <v>51230000</v>
      </c>
      <c r="G92" s="5"/>
      <c r="H92" s="5"/>
      <c r="I92" s="5"/>
      <c r="J92" s="5"/>
      <c r="K92" s="5"/>
      <c r="L92" s="18"/>
    </row>
    <row r="93" spans="1:12" x14ac:dyDescent="0.2">
      <c r="C93" s="127" t="s">
        <v>275</v>
      </c>
      <c r="D93" s="141" t="s">
        <v>14</v>
      </c>
      <c r="E93" s="144">
        <v>22</v>
      </c>
      <c r="F93" s="5">
        <f>'COSTOS Y GASTOS'!E166</f>
        <v>415575784.48397404</v>
      </c>
      <c r="G93" s="5"/>
      <c r="H93" s="5"/>
      <c r="I93" s="5"/>
      <c r="J93" s="5"/>
      <c r="K93" s="5"/>
      <c r="L93" s="18"/>
    </row>
    <row r="94" spans="1:12" x14ac:dyDescent="0.2">
      <c r="C94" s="350" t="s">
        <v>276</v>
      </c>
      <c r="D94" s="351"/>
      <c r="E94" s="352"/>
      <c r="F94" s="214">
        <f t="shared" ref="F94:K94" si="5">SUM(F91:F93)</f>
        <v>957764068.48397398</v>
      </c>
      <c r="G94" s="214">
        <f t="shared" si="5"/>
        <v>0</v>
      </c>
      <c r="H94" s="214">
        <f t="shared" si="5"/>
        <v>0</v>
      </c>
      <c r="I94" s="214">
        <f t="shared" si="5"/>
        <v>0</v>
      </c>
      <c r="J94" s="214">
        <f t="shared" si="5"/>
        <v>0</v>
      </c>
      <c r="K94" s="214">
        <f t="shared" si="5"/>
        <v>0</v>
      </c>
      <c r="L94" s="18"/>
    </row>
    <row r="95" spans="1:12" ht="6" customHeight="1" x14ac:dyDescent="0.2">
      <c r="D95" s="145"/>
      <c r="E95" s="146"/>
      <c r="F95" s="18"/>
      <c r="L95" s="18"/>
    </row>
    <row r="96" spans="1:12" x14ac:dyDescent="0.2">
      <c r="C96" s="200" t="s">
        <v>277</v>
      </c>
      <c r="D96" s="215"/>
      <c r="E96" s="216"/>
      <c r="F96" s="183">
        <f t="shared" ref="F96:K96" si="6">F88-F94</f>
        <v>-957764068.48397398</v>
      </c>
      <c r="G96" s="183">
        <f t="shared" si="6"/>
        <v>-123291889.56147146</v>
      </c>
      <c r="H96" s="183">
        <f t="shared" si="6"/>
        <v>664270711.77277565</v>
      </c>
      <c r="I96" s="183">
        <f t="shared" si="6"/>
        <v>529548362.4534893</v>
      </c>
      <c r="J96" s="183">
        <f t="shared" si="6"/>
        <v>557956823.25086892</v>
      </c>
      <c r="K96" s="183">
        <f t="shared" si="6"/>
        <v>592857933.06783986</v>
      </c>
      <c r="L96" s="18"/>
    </row>
    <row r="97" spans="3:16" ht="5.25" customHeight="1" x14ac:dyDescent="0.2">
      <c r="L97" s="18"/>
    </row>
    <row r="98" spans="3:16" x14ac:dyDescent="0.2">
      <c r="C98" s="3" t="s">
        <v>137</v>
      </c>
      <c r="L98" s="18"/>
    </row>
    <row r="99" spans="3:16" x14ac:dyDescent="0.2">
      <c r="C99" s="127" t="s">
        <v>70</v>
      </c>
      <c r="D99" s="141"/>
      <c r="E99" s="144"/>
      <c r="F99" s="5">
        <f>'COSTOS Y GASTOS'!D171</f>
        <v>574658441.09038436</v>
      </c>
      <c r="G99" s="5"/>
      <c r="H99" s="5"/>
      <c r="I99" s="5"/>
      <c r="J99" s="5"/>
      <c r="K99" s="5"/>
      <c r="L99" s="18"/>
    </row>
    <row r="100" spans="3:16" x14ac:dyDescent="0.2">
      <c r="C100" s="127" t="s">
        <v>278</v>
      </c>
      <c r="D100" s="141" t="s">
        <v>14</v>
      </c>
      <c r="E100" s="147">
        <v>25</v>
      </c>
      <c r="F100" s="5">
        <f>CRÉDITO!F3</f>
        <v>383105627.39358962</v>
      </c>
      <c r="G100" s="5"/>
      <c r="H100" s="5"/>
      <c r="I100" s="5"/>
      <c r="J100" s="5"/>
      <c r="K100" s="5"/>
      <c r="L100" s="18"/>
    </row>
    <row r="101" spans="3:16" x14ac:dyDescent="0.2">
      <c r="C101" s="127" t="s">
        <v>279</v>
      </c>
      <c r="D101" s="141"/>
      <c r="E101" s="147"/>
      <c r="F101" s="5"/>
      <c r="G101" s="5"/>
      <c r="H101" s="5"/>
      <c r="I101" s="5"/>
      <c r="J101" s="5"/>
      <c r="K101" s="5"/>
      <c r="L101" s="18"/>
    </row>
    <row r="102" spans="3:16" x14ac:dyDescent="0.2">
      <c r="C102" s="200" t="s">
        <v>280</v>
      </c>
      <c r="D102" s="203"/>
      <c r="E102" s="209"/>
      <c r="F102" s="183">
        <f t="shared" ref="F102:K102" si="7">F99+F100+F101</f>
        <v>957764068.48397398</v>
      </c>
      <c r="G102" s="183">
        <f t="shared" si="7"/>
        <v>0</v>
      </c>
      <c r="H102" s="183">
        <f t="shared" si="7"/>
        <v>0</v>
      </c>
      <c r="I102" s="183">
        <f t="shared" si="7"/>
        <v>0</v>
      </c>
      <c r="J102" s="183">
        <f t="shared" si="7"/>
        <v>0</v>
      </c>
      <c r="K102" s="183">
        <f t="shared" si="7"/>
        <v>0</v>
      </c>
      <c r="L102" s="18"/>
    </row>
    <row r="103" spans="3:16" hidden="1" x14ac:dyDescent="0.2">
      <c r="D103" s="145"/>
      <c r="E103" s="146"/>
      <c r="F103" s="18"/>
      <c r="L103" s="18"/>
    </row>
    <row r="104" spans="3:16" ht="6.75" customHeight="1" x14ac:dyDescent="0.2">
      <c r="L104" s="18"/>
      <c r="M104" s="18"/>
      <c r="N104" s="18"/>
      <c r="O104" s="18"/>
      <c r="P104" s="18"/>
    </row>
    <row r="105" spans="3:16" x14ac:dyDescent="0.2">
      <c r="C105" s="3" t="s">
        <v>281</v>
      </c>
      <c r="L105" s="18"/>
    </row>
    <row r="106" spans="3:16" x14ac:dyDescent="0.2">
      <c r="C106" s="127" t="s">
        <v>138</v>
      </c>
      <c r="D106" s="141"/>
      <c r="E106" s="125"/>
      <c r="F106" s="22"/>
      <c r="G106" s="5">
        <f>CRÉDITO!O12</f>
        <v>47719109.363611564</v>
      </c>
      <c r="H106" s="5">
        <f>CRÉDITO!O13</f>
        <v>59110640.517203651</v>
      </c>
      <c r="I106" s="5">
        <f>CRÉDITO!O14</f>
        <v>73221564.043240458</v>
      </c>
      <c r="J106" s="5">
        <f>CRÉDITO!O15</f>
        <v>90701054.734434396</v>
      </c>
      <c r="K106" s="5">
        <f>CRÉDITO!O16</f>
        <v>112353258.73509964</v>
      </c>
      <c r="L106" s="18"/>
      <c r="M106" s="18"/>
      <c r="N106" s="18"/>
      <c r="O106" s="18"/>
      <c r="P106" s="18"/>
    </row>
    <row r="107" spans="3:16" x14ac:dyDescent="0.2">
      <c r="C107" s="127" t="s">
        <v>282</v>
      </c>
      <c r="D107" s="141"/>
      <c r="E107" s="125"/>
      <c r="F107" s="22"/>
      <c r="G107" s="5">
        <f>CRÉDITO!N12</f>
        <v>78209088.318703622</v>
      </c>
      <c r="H107" s="5">
        <f>CRÉDITO!N13</f>
        <v>66817557.165111527</v>
      </c>
      <c r="I107" s="5">
        <f>CRÉDITO!N14</f>
        <v>52706633.639074735</v>
      </c>
      <c r="J107" s="5">
        <f>CRÉDITO!N15</f>
        <v>51388645.4862964</v>
      </c>
      <c r="K107" s="5">
        <f>CRÉDITO!N16</f>
        <v>50046933.546768069</v>
      </c>
      <c r="L107" s="18"/>
    </row>
    <row r="108" spans="3:16" x14ac:dyDescent="0.2">
      <c r="C108" s="127" t="s">
        <v>69</v>
      </c>
      <c r="D108" s="141"/>
      <c r="E108" s="141"/>
      <c r="F108" s="22"/>
      <c r="G108" s="5">
        <f>F46</f>
        <v>3478227.3562400001</v>
      </c>
      <c r="H108" s="5">
        <f>G46</f>
        <v>8026678.5144000007</v>
      </c>
      <c r="I108" s="5">
        <f>H46</f>
        <v>8428012.4401200023</v>
      </c>
      <c r="J108" s="5">
        <f>I46</f>
        <v>8849413.0621260013</v>
      </c>
      <c r="K108" s="5">
        <f>J46</f>
        <v>9291883.7152323015</v>
      </c>
      <c r="L108" s="18"/>
      <c r="M108" s="18"/>
      <c r="N108" s="18"/>
      <c r="O108" s="18"/>
      <c r="P108" s="18"/>
    </row>
    <row r="109" spans="3:16" x14ac:dyDescent="0.2">
      <c r="C109" s="127" t="s">
        <v>283</v>
      </c>
      <c r="D109" s="141"/>
      <c r="E109" s="141"/>
      <c r="F109" s="22"/>
      <c r="G109" s="5"/>
      <c r="H109" s="5"/>
      <c r="I109" s="5"/>
      <c r="J109" s="5"/>
      <c r="K109" s="5"/>
      <c r="L109" s="18"/>
    </row>
    <row r="110" spans="3:16" x14ac:dyDescent="0.2">
      <c r="C110" s="200" t="s">
        <v>284</v>
      </c>
      <c r="D110" s="203"/>
      <c r="E110" s="209"/>
      <c r="F110" s="183">
        <f t="shared" ref="F110:K110" si="8">SUM(F106:F109)</f>
        <v>0</v>
      </c>
      <c r="G110" s="183">
        <f t="shared" si="8"/>
        <v>129406425.03855519</v>
      </c>
      <c r="H110" s="183">
        <f t="shared" si="8"/>
        <v>133954876.19671518</v>
      </c>
      <c r="I110" s="183">
        <f t="shared" si="8"/>
        <v>134356210.12243521</v>
      </c>
      <c r="J110" s="183">
        <f t="shared" si="8"/>
        <v>150939113.28285679</v>
      </c>
      <c r="K110" s="183">
        <f t="shared" si="8"/>
        <v>171692075.99710003</v>
      </c>
      <c r="L110" s="18"/>
      <c r="M110" s="18"/>
      <c r="N110" s="18"/>
      <c r="O110" s="18"/>
      <c r="P110" s="18"/>
    </row>
    <row r="111" spans="3:16" ht="8.25" customHeight="1" x14ac:dyDescent="0.2">
      <c r="L111" s="18"/>
    </row>
    <row r="112" spans="3:16" x14ac:dyDescent="0.2">
      <c r="C112" s="200" t="s">
        <v>285</v>
      </c>
      <c r="D112" s="215"/>
      <c r="E112" s="216"/>
      <c r="F112" s="183">
        <f t="shared" ref="F112:K112" si="9">F102-F110</f>
        <v>957764068.48397398</v>
      </c>
      <c r="G112" s="183">
        <f t="shared" si="9"/>
        <v>-129406425.03855519</v>
      </c>
      <c r="H112" s="183">
        <f t="shared" si="9"/>
        <v>-133954876.19671518</v>
      </c>
      <c r="I112" s="183">
        <f t="shared" si="9"/>
        <v>-134356210.12243521</v>
      </c>
      <c r="J112" s="183">
        <f t="shared" si="9"/>
        <v>-150939113.28285679</v>
      </c>
      <c r="K112" s="183">
        <f t="shared" si="9"/>
        <v>-171692075.99710003</v>
      </c>
      <c r="L112" s="18"/>
    </row>
    <row r="113" spans="1:12" ht="5.25" customHeight="1" x14ac:dyDescent="0.2">
      <c r="L113" s="18"/>
    </row>
    <row r="114" spans="1:12" ht="3" customHeight="1" x14ac:dyDescent="0.2">
      <c r="L114" s="18"/>
    </row>
    <row r="115" spans="1:12" x14ac:dyDescent="0.2">
      <c r="C115" s="200" t="s">
        <v>286</v>
      </c>
      <c r="D115" s="203"/>
      <c r="E115" s="203"/>
      <c r="F115" s="183">
        <f t="shared" ref="F115:K115" si="10">F96+F112</f>
        <v>0</v>
      </c>
      <c r="G115" s="183">
        <f>G96+G112</f>
        <v>-252698314.60002667</v>
      </c>
      <c r="H115" s="183">
        <f t="shared" si="10"/>
        <v>530315835.57606047</v>
      </c>
      <c r="I115" s="183">
        <f t="shared" si="10"/>
        <v>395192152.33105409</v>
      </c>
      <c r="J115" s="183">
        <f t="shared" si="10"/>
        <v>407017709.96801209</v>
      </c>
      <c r="K115" s="183">
        <f t="shared" si="10"/>
        <v>421165857.07073987</v>
      </c>
      <c r="L115" s="18"/>
    </row>
    <row r="116" spans="1:12" ht="6" customHeight="1" x14ac:dyDescent="0.2">
      <c r="L116" s="18"/>
    </row>
    <row r="117" spans="1:12" x14ac:dyDescent="0.2">
      <c r="C117" s="127" t="s">
        <v>139</v>
      </c>
      <c r="D117" s="84"/>
      <c r="E117" s="117"/>
      <c r="F117" s="5">
        <f>F96+F115</f>
        <v>-957764068.48397398</v>
      </c>
      <c r="G117" s="5">
        <f>G115</f>
        <v>-252698314.60002667</v>
      </c>
      <c r="H117" s="5">
        <f>H115</f>
        <v>530315835.57606047</v>
      </c>
      <c r="I117" s="5">
        <f>I115</f>
        <v>395192152.33105409</v>
      </c>
      <c r="J117" s="5">
        <f>J115</f>
        <v>407017709.96801209</v>
      </c>
      <c r="K117" s="5">
        <f>K115</f>
        <v>421165857.07073987</v>
      </c>
      <c r="L117" s="18"/>
    </row>
    <row r="118" spans="1:12" x14ac:dyDescent="0.2">
      <c r="C118" s="127" t="s">
        <v>287</v>
      </c>
      <c r="D118" s="84"/>
      <c r="E118" s="117"/>
      <c r="F118" s="22"/>
      <c r="G118" s="5">
        <f>'COSTOS Y GASTOS'!E166</f>
        <v>415575784.48397404</v>
      </c>
      <c r="H118" s="5">
        <f>G120</f>
        <v>162877469.88394737</v>
      </c>
      <c r="I118" s="5">
        <f>H120</f>
        <v>693193305.46000791</v>
      </c>
      <c r="J118" s="5">
        <f>I120</f>
        <v>1088385457.7910619</v>
      </c>
      <c r="K118" s="5">
        <f>J120</f>
        <v>1495403167.759074</v>
      </c>
      <c r="L118" s="18"/>
    </row>
    <row r="119" spans="1:12" ht="6.75" customHeight="1" x14ac:dyDescent="0.2">
      <c r="L119" s="18"/>
    </row>
    <row r="120" spans="1:12" x14ac:dyDescent="0.2">
      <c r="C120" s="200" t="s">
        <v>288</v>
      </c>
      <c r="D120" s="201"/>
      <c r="E120" s="202"/>
      <c r="F120" s="183">
        <f t="shared" ref="F120:K120" si="11">F117+F118</f>
        <v>-957764068.48397398</v>
      </c>
      <c r="G120" s="183">
        <f>G117+G118</f>
        <v>162877469.88394737</v>
      </c>
      <c r="H120" s="183">
        <f t="shared" si="11"/>
        <v>693193305.46000791</v>
      </c>
      <c r="I120" s="183">
        <f t="shared" si="11"/>
        <v>1088385457.7910619</v>
      </c>
      <c r="J120" s="183">
        <f t="shared" si="11"/>
        <v>1495403167.759074</v>
      </c>
      <c r="K120" s="183">
        <f t="shared" si="11"/>
        <v>1916569024.829814</v>
      </c>
      <c r="L120" s="18"/>
    </row>
    <row r="121" spans="1:12" x14ac:dyDescent="0.2">
      <c r="K121" s="18"/>
      <c r="L121" s="18"/>
    </row>
    <row r="122" spans="1:12" x14ac:dyDescent="0.2">
      <c r="K122" s="18"/>
      <c r="L122" s="18"/>
    </row>
    <row r="123" spans="1:12" x14ac:dyDescent="0.2">
      <c r="K123" s="18"/>
      <c r="L123" s="18"/>
    </row>
    <row r="124" spans="1:12" x14ac:dyDescent="0.2">
      <c r="G124" s="18"/>
      <c r="H124" s="18"/>
      <c r="I124" s="18"/>
      <c r="J124" s="18"/>
      <c r="K124" s="18"/>
      <c r="L124" s="18"/>
    </row>
    <row r="125" spans="1:12" x14ac:dyDescent="0.2">
      <c r="A125" s="3" t="s">
        <v>14</v>
      </c>
      <c r="B125" s="3">
        <v>34</v>
      </c>
      <c r="C125" s="3" t="s">
        <v>166</v>
      </c>
      <c r="K125" s="18"/>
      <c r="L125" s="18"/>
    </row>
    <row r="126" spans="1:12" x14ac:dyDescent="0.2">
      <c r="K126" s="18"/>
      <c r="L126" s="18"/>
    </row>
    <row r="127" spans="1:12" x14ac:dyDescent="0.2">
      <c r="F127" s="188" t="s">
        <v>7</v>
      </c>
      <c r="G127" s="188" t="s">
        <v>7</v>
      </c>
      <c r="H127" s="188" t="s">
        <v>7</v>
      </c>
      <c r="I127" s="188" t="s">
        <v>7</v>
      </c>
      <c r="J127" s="188" t="s">
        <v>7</v>
      </c>
      <c r="K127" s="188" t="s">
        <v>7</v>
      </c>
      <c r="L127" s="18"/>
    </row>
    <row r="128" spans="1:12" x14ac:dyDescent="0.2">
      <c r="D128" s="134"/>
      <c r="E128" s="136"/>
      <c r="F128" s="198">
        <v>0</v>
      </c>
      <c r="G128" s="198">
        <v>1</v>
      </c>
      <c r="H128" s="198">
        <v>2</v>
      </c>
      <c r="I128" s="198">
        <v>3</v>
      </c>
      <c r="J128" s="198">
        <v>4</v>
      </c>
      <c r="K128" s="198">
        <v>5</v>
      </c>
      <c r="L128" s="18"/>
    </row>
    <row r="129" spans="3:13" x14ac:dyDescent="0.2">
      <c r="C129" s="127" t="s">
        <v>289</v>
      </c>
      <c r="D129" s="122" t="s">
        <v>14</v>
      </c>
      <c r="E129" s="122">
        <v>33</v>
      </c>
      <c r="F129" s="91">
        <f>'COSTOS Y GASTOS'!E166</f>
        <v>415575784.48397404</v>
      </c>
      <c r="G129" s="52">
        <f>G120</f>
        <v>162877469.88394737</v>
      </c>
      <c r="H129" s="5">
        <f>H120</f>
        <v>693193305.46000791</v>
      </c>
      <c r="I129" s="5">
        <f>I120</f>
        <v>1088385457.7910619</v>
      </c>
      <c r="J129" s="5">
        <f>J120</f>
        <v>1495403167.759074</v>
      </c>
      <c r="K129" s="5">
        <f>K120</f>
        <v>1916569024.829814</v>
      </c>
      <c r="L129" s="18"/>
    </row>
    <row r="130" spans="3:13" x14ac:dyDescent="0.2">
      <c r="C130" s="200" t="s">
        <v>290</v>
      </c>
      <c r="D130" s="187"/>
      <c r="E130" s="187"/>
      <c r="F130" s="217">
        <f t="shared" ref="F130:K130" si="12">F129</f>
        <v>415575784.48397404</v>
      </c>
      <c r="G130" s="208">
        <f t="shared" si="12"/>
        <v>162877469.88394737</v>
      </c>
      <c r="H130" s="183">
        <f t="shared" si="12"/>
        <v>693193305.46000791</v>
      </c>
      <c r="I130" s="183">
        <f t="shared" si="12"/>
        <v>1088385457.7910619</v>
      </c>
      <c r="J130" s="183">
        <f t="shared" si="12"/>
        <v>1495403167.759074</v>
      </c>
      <c r="K130" s="183">
        <f t="shared" si="12"/>
        <v>1916569024.829814</v>
      </c>
      <c r="L130" s="18"/>
    </row>
    <row r="131" spans="3:13" x14ac:dyDescent="0.2">
      <c r="C131" s="347"/>
      <c r="D131" s="348"/>
      <c r="E131" s="349"/>
      <c r="F131" s="91"/>
      <c r="L131" s="18"/>
    </row>
    <row r="132" spans="3:13" x14ac:dyDescent="0.2">
      <c r="C132" s="142" t="s">
        <v>45</v>
      </c>
      <c r="D132" s="115" t="s">
        <v>14</v>
      </c>
      <c r="E132" s="115">
        <v>1</v>
      </c>
      <c r="F132" s="91">
        <f>'INVERSIONES '!D65</f>
        <v>0</v>
      </c>
      <c r="G132" s="52">
        <f>'INVERSIONES '!E4</f>
        <v>0</v>
      </c>
      <c r="H132" s="5">
        <f t="shared" ref="H132:J133" si="13">G132</f>
        <v>0</v>
      </c>
      <c r="I132" s="5">
        <f>H132</f>
        <v>0</v>
      </c>
      <c r="J132" s="5">
        <f t="shared" si="13"/>
        <v>0</v>
      </c>
      <c r="K132" s="5">
        <f>J132</f>
        <v>0</v>
      </c>
      <c r="L132" s="18"/>
    </row>
    <row r="133" spans="3:13" x14ac:dyDescent="0.2">
      <c r="C133" s="127" t="s">
        <v>72</v>
      </c>
      <c r="D133" s="122" t="s">
        <v>14</v>
      </c>
      <c r="E133" s="122">
        <v>2</v>
      </c>
      <c r="F133" s="91">
        <f>'INVERSIONES '!D66</f>
        <v>42000000</v>
      </c>
      <c r="G133" s="52">
        <f>'INVERSIONES '!E9</f>
        <v>42000000</v>
      </c>
      <c r="H133" s="5">
        <f t="shared" si="13"/>
        <v>42000000</v>
      </c>
      <c r="I133" s="5">
        <f>H133</f>
        <v>42000000</v>
      </c>
      <c r="J133" s="5">
        <f t="shared" si="13"/>
        <v>42000000</v>
      </c>
      <c r="K133" s="5">
        <f>J133</f>
        <v>42000000</v>
      </c>
      <c r="L133" s="18"/>
    </row>
    <row r="134" spans="3:13" x14ac:dyDescent="0.2">
      <c r="C134" s="127" t="s">
        <v>83</v>
      </c>
      <c r="D134" s="122" t="s">
        <v>14</v>
      </c>
      <c r="E134" s="122">
        <v>3</v>
      </c>
      <c r="F134" s="5">
        <f>'INVERSIONES '!D67</f>
        <v>310828284</v>
      </c>
      <c r="G134" s="52">
        <f>'INVERSIONES '!D67</f>
        <v>310828284</v>
      </c>
      <c r="H134" s="52">
        <f>'INVERSIONES '!D67</f>
        <v>310828284</v>
      </c>
      <c r="I134" s="52">
        <f>'INVERSIONES '!D67</f>
        <v>310828284</v>
      </c>
      <c r="J134" s="52">
        <f>'INVERSIONES '!D67</f>
        <v>310828284</v>
      </c>
      <c r="K134" s="52">
        <f>'INVERSIONES '!D67</f>
        <v>310828284</v>
      </c>
      <c r="L134" s="18"/>
    </row>
    <row r="135" spans="3:13" x14ac:dyDescent="0.2">
      <c r="C135" s="127" t="s">
        <v>1</v>
      </c>
      <c r="D135" s="122" t="s">
        <v>14</v>
      </c>
      <c r="E135" s="122">
        <v>4</v>
      </c>
      <c r="F135" s="5">
        <f>'INVERSIONES '!D68</f>
        <v>19130000</v>
      </c>
      <c r="G135" s="52">
        <f>'INVERSIONES '!D68</f>
        <v>19130000</v>
      </c>
      <c r="H135" s="52">
        <f>'INVERSIONES '!D68</f>
        <v>19130000</v>
      </c>
      <c r="I135" s="52">
        <f>'INVERSIONES '!D68</f>
        <v>19130000</v>
      </c>
      <c r="J135" s="52">
        <f>'INVERSIONES '!D68</f>
        <v>19130000</v>
      </c>
      <c r="K135" s="52">
        <f>'INVERSIONES '!D68</f>
        <v>19130000</v>
      </c>
      <c r="L135" s="18"/>
    </row>
    <row r="136" spans="3:13" x14ac:dyDescent="0.2">
      <c r="C136" s="127" t="s">
        <v>6</v>
      </c>
      <c r="D136" s="122" t="s">
        <v>14</v>
      </c>
      <c r="E136" s="122">
        <v>5</v>
      </c>
      <c r="F136" s="5">
        <f>'INVERSIONES '!D69</f>
        <v>119000000</v>
      </c>
      <c r="G136" s="52">
        <f>'INVERSIONES '!D69</f>
        <v>119000000</v>
      </c>
      <c r="H136" s="52">
        <f>'INVERSIONES '!D69</f>
        <v>119000000</v>
      </c>
      <c r="I136" s="52">
        <f>'INVERSIONES '!D69</f>
        <v>119000000</v>
      </c>
      <c r="J136" s="52">
        <f>'INVERSIONES '!D69</f>
        <v>119000000</v>
      </c>
      <c r="K136" s="52">
        <f>'INVERSIONES '!D69</f>
        <v>119000000</v>
      </c>
      <c r="L136" s="18"/>
    </row>
    <row r="137" spans="3:13" x14ac:dyDescent="0.2">
      <c r="C137" s="127" t="s">
        <v>15</v>
      </c>
      <c r="D137" s="122" t="s">
        <v>14</v>
      </c>
      <c r="E137" s="122">
        <v>6</v>
      </c>
      <c r="F137" s="5">
        <f>'INVERSIONES '!D70</f>
        <v>0</v>
      </c>
      <c r="G137" s="52">
        <f>'INVERSIONES '!D70</f>
        <v>0</v>
      </c>
      <c r="H137" s="52">
        <f>'INVERSIONES '!D70</f>
        <v>0</v>
      </c>
      <c r="I137" s="52">
        <f>'INVERSIONES '!D70</f>
        <v>0</v>
      </c>
      <c r="J137" s="52">
        <f>'INVERSIONES '!D70</f>
        <v>0</v>
      </c>
      <c r="K137" s="52">
        <f>'INVERSIONES '!D70</f>
        <v>0</v>
      </c>
      <c r="L137" s="18"/>
    </row>
    <row r="138" spans="3:13" x14ac:dyDescent="0.2">
      <c r="C138" s="127" t="s">
        <v>291</v>
      </c>
      <c r="D138" s="122" t="s">
        <v>14</v>
      </c>
      <c r="E138" s="122">
        <v>13</v>
      </c>
      <c r="F138" s="5">
        <f>F74+F83</f>
        <v>0</v>
      </c>
      <c r="G138" s="52">
        <f>G74+G83</f>
        <v>-60808828.399999999</v>
      </c>
      <c r="H138" s="5">
        <f>G138+H74+H83</f>
        <v>-121617656.8</v>
      </c>
      <c r="I138" s="5">
        <f>H138+I74+I83</f>
        <v>-182426485.19999999</v>
      </c>
      <c r="J138" s="5">
        <f>I138+J74+J83</f>
        <v>-243235313.59999999</v>
      </c>
      <c r="K138" s="5">
        <f>J138+K74+K83</f>
        <v>-304044142</v>
      </c>
      <c r="L138" s="18"/>
    </row>
    <row r="139" spans="3:13" x14ac:dyDescent="0.2">
      <c r="C139" s="218" t="s">
        <v>292</v>
      </c>
      <c r="D139" s="187"/>
      <c r="E139" s="187"/>
      <c r="F139" s="217">
        <f t="shared" ref="F139:K139" si="14">SUM(F132:F138)</f>
        <v>490958284</v>
      </c>
      <c r="G139" s="208">
        <f t="shared" si="14"/>
        <v>430149455.60000002</v>
      </c>
      <c r="H139" s="183">
        <f t="shared" si="14"/>
        <v>369340627.19999999</v>
      </c>
      <c r="I139" s="183">
        <f t="shared" si="14"/>
        <v>308531798.80000001</v>
      </c>
      <c r="J139" s="183">
        <f t="shared" si="14"/>
        <v>247722970.40000001</v>
      </c>
      <c r="K139" s="183">
        <f t="shared" si="14"/>
        <v>186914142</v>
      </c>
      <c r="L139" s="18"/>
    </row>
    <row r="140" spans="3:13" x14ac:dyDescent="0.2">
      <c r="C140" s="127" t="s">
        <v>136</v>
      </c>
      <c r="D140" s="115" t="s">
        <v>14</v>
      </c>
      <c r="E140" s="115">
        <v>8</v>
      </c>
      <c r="F140" s="5">
        <f>'INVERSIONES '!D81</f>
        <v>51230000</v>
      </c>
      <c r="G140" s="52">
        <f>'INVERSIONES '!D81</f>
        <v>51230000</v>
      </c>
      <c r="H140" s="5">
        <f>G140</f>
        <v>51230000</v>
      </c>
      <c r="I140" s="5">
        <f>H140</f>
        <v>51230000</v>
      </c>
      <c r="J140" s="5">
        <f>I140</f>
        <v>51230000</v>
      </c>
      <c r="K140" s="5">
        <f>J140</f>
        <v>51230000</v>
      </c>
      <c r="L140" s="18"/>
      <c r="M140" s="18"/>
    </row>
    <row r="141" spans="3:13" x14ac:dyDescent="0.2">
      <c r="C141" s="127" t="s">
        <v>329</v>
      </c>
      <c r="D141" s="122"/>
      <c r="E141" s="122"/>
      <c r="F141" s="91"/>
      <c r="G141" s="52">
        <f>G82</f>
        <v>-10246000</v>
      </c>
      <c r="H141" s="5">
        <f>G141+G82</f>
        <v>-20492000</v>
      </c>
      <c r="I141" s="5">
        <f>H141+H82</f>
        <v>-30738000</v>
      </c>
      <c r="J141" s="5">
        <f>I141+I82</f>
        <v>-40984000</v>
      </c>
      <c r="K141" s="5">
        <f>J141+J82</f>
        <v>-51230000</v>
      </c>
      <c r="L141" s="18"/>
    </row>
    <row r="142" spans="3:13" x14ac:dyDescent="0.2">
      <c r="C142" s="218" t="s">
        <v>293</v>
      </c>
      <c r="D142" s="219"/>
      <c r="E142" s="219"/>
      <c r="F142" s="217">
        <f t="shared" ref="F142:K142" si="15">SUM(F140:F141)</f>
        <v>51230000</v>
      </c>
      <c r="G142" s="208">
        <f t="shared" si="15"/>
        <v>40984000</v>
      </c>
      <c r="H142" s="183">
        <f t="shared" si="15"/>
        <v>30738000</v>
      </c>
      <c r="I142" s="183">
        <f t="shared" si="15"/>
        <v>20492000</v>
      </c>
      <c r="J142" s="183">
        <f t="shared" si="15"/>
        <v>10246000</v>
      </c>
      <c r="K142" s="183">
        <f t="shared" si="15"/>
        <v>0</v>
      </c>
      <c r="L142" s="18"/>
    </row>
    <row r="143" spans="3:13" x14ac:dyDescent="0.2">
      <c r="C143" s="200" t="s">
        <v>294</v>
      </c>
      <c r="D143" s="201"/>
      <c r="E143" s="201"/>
      <c r="F143" s="208">
        <f t="shared" ref="F143:K143" si="16">F142+F139+F130</f>
        <v>957764068.48397398</v>
      </c>
      <c r="G143" s="208">
        <f t="shared" si="16"/>
        <v>634010925.4839474</v>
      </c>
      <c r="H143" s="183">
        <f t="shared" si="16"/>
        <v>1093271932.660008</v>
      </c>
      <c r="I143" s="183">
        <f t="shared" si="16"/>
        <v>1417409256.5910618</v>
      </c>
      <c r="J143" s="183">
        <f t="shared" si="16"/>
        <v>1753372138.1590741</v>
      </c>
      <c r="K143" s="183">
        <f t="shared" si="16"/>
        <v>2103483166.829814</v>
      </c>
      <c r="L143" s="18"/>
    </row>
    <row r="144" spans="3:13" x14ac:dyDescent="0.2">
      <c r="C144" s="85"/>
      <c r="D144" s="86"/>
      <c r="E144" s="86"/>
      <c r="F144" s="91"/>
      <c r="G144" s="86"/>
      <c r="H144" s="86"/>
      <c r="I144" s="86"/>
      <c r="J144" s="86"/>
      <c r="K144" s="132"/>
      <c r="L144" s="18"/>
    </row>
    <row r="145" spans="3:12" x14ac:dyDescent="0.2">
      <c r="C145" s="127" t="s">
        <v>295</v>
      </c>
      <c r="D145" s="84"/>
      <c r="E145" s="149"/>
      <c r="F145" s="5">
        <f>CRÉDITO!O12</f>
        <v>47719109.363611564</v>
      </c>
      <c r="G145" s="52">
        <f>CRÉDITO!O13</f>
        <v>59110640.517203651</v>
      </c>
      <c r="H145" s="5">
        <f>CRÉDITO!O14</f>
        <v>73221564.043240458</v>
      </c>
      <c r="I145" s="5">
        <f>CRÉDITO!O15</f>
        <v>90701054.734434396</v>
      </c>
      <c r="J145" s="5">
        <f>CRÉDITO!O16</f>
        <v>112353258.73509964</v>
      </c>
      <c r="K145" s="5">
        <f>CRÉDITO!P16</f>
        <v>-5.4016709327697754E-8</v>
      </c>
      <c r="L145" s="18" t="s">
        <v>132</v>
      </c>
    </row>
    <row r="146" spans="3:12" x14ac:dyDescent="0.2">
      <c r="C146" s="127" t="s">
        <v>73</v>
      </c>
      <c r="D146" s="84"/>
      <c r="E146" s="122"/>
      <c r="F146" s="91"/>
      <c r="G146" s="52">
        <f>F52</f>
        <v>0</v>
      </c>
      <c r="H146" s="5">
        <f>G52</f>
        <v>181430076.69264242</v>
      </c>
      <c r="I146" s="5">
        <f>H52</f>
        <v>202576137.63342795</v>
      </c>
      <c r="J146" s="5">
        <f>I52</f>
        <v>220234025.877556</v>
      </c>
      <c r="K146" s="5">
        <f>J52</f>
        <v>238944409.64918849</v>
      </c>
      <c r="L146" s="18"/>
    </row>
    <row r="147" spans="3:12" x14ac:dyDescent="0.2">
      <c r="C147" s="200" t="s">
        <v>296</v>
      </c>
      <c r="D147" s="203"/>
      <c r="E147" s="203"/>
      <c r="F147" s="208">
        <f t="shared" ref="F147:K147" si="17">SUM(F145:F146)</f>
        <v>47719109.363611564</v>
      </c>
      <c r="G147" s="208">
        <f t="shared" si="17"/>
        <v>59110640.517203651</v>
      </c>
      <c r="H147" s="183">
        <f t="shared" si="17"/>
        <v>254651640.73588288</v>
      </c>
      <c r="I147" s="183">
        <f t="shared" si="17"/>
        <v>293277192.36786234</v>
      </c>
      <c r="J147" s="183">
        <f t="shared" si="17"/>
        <v>332587284.61265564</v>
      </c>
      <c r="K147" s="183">
        <f t="shared" si="17"/>
        <v>238944409.64918843</v>
      </c>
      <c r="L147" s="18"/>
    </row>
    <row r="148" spans="3:12" x14ac:dyDescent="0.2">
      <c r="C148" s="350" t="s">
        <v>297</v>
      </c>
      <c r="D148" s="351"/>
      <c r="E148" s="352"/>
      <c r="F148" s="220">
        <f>CRÉDITO!P12</f>
        <v>335386518.0299781</v>
      </c>
      <c r="G148" s="220">
        <f>CRÉDITO!P13</f>
        <v>276275877.51277447</v>
      </c>
      <c r="H148" s="214">
        <f>CRÉDITO!P14</f>
        <v>203054313.46953398</v>
      </c>
      <c r="I148" s="214">
        <f>CRÉDITO!P15</f>
        <v>112353258.73509958</v>
      </c>
      <c r="J148" s="214">
        <f>CRÉDITO!P16</f>
        <v>-5.4016709327697754E-8</v>
      </c>
      <c r="K148" s="214">
        <f>CRÉDITO!P16</f>
        <v>-5.4016709327697754E-8</v>
      </c>
      <c r="L148" s="18"/>
    </row>
    <row r="149" spans="3:12" x14ac:dyDescent="0.2">
      <c r="C149" s="200" t="s">
        <v>298</v>
      </c>
      <c r="D149" s="201"/>
      <c r="E149" s="201"/>
      <c r="F149" s="217">
        <f>SUM(F147:F148)</f>
        <v>383105627.39358968</v>
      </c>
      <c r="G149" s="208">
        <f>G147+G148</f>
        <v>335386518.0299781</v>
      </c>
      <c r="H149" s="183">
        <f>H147+H148</f>
        <v>457705954.20541686</v>
      </c>
      <c r="I149" s="183">
        <f>I147+I148</f>
        <v>405630451.1029619</v>
      </c>
      <c r="J149" s="183">
        <f>J147+J148</f>
        <v>332587284.61265558</v>
      </c>
      <c r="K149" s="183">
        <f>K147+K148</f>
        <v>238944409.64918837</v>
      </c>
      <c r="L149" s="18"/>
    </row>
    <row r="150" spans="3:12" x14ac:dyDescent="0.2">
      <c r="C150" s="85"/>
      <c r="D150" s="86"/>
      <c r="E150" s="86"/>
      <c r="F150" s="91"/>
      <c r="G150" s="86"/>
      <c r="H150" s="86"/>
      <c r="I150" s="86"/>
      <c r="J150" s="86"/>
      <c r="K150" s="132"/>
      <c r="L150" s="18"/>
    </row>
    <row r="151" spans="3:12" x14ac:dyDescent="0.2">
      <c r="C151" s="137" t="s">
        <v>299</v>
      </c>
      <c r="D151" s="150"/>
      <c r="E151" s="129"/>
      <c r="F151" s="91">
        <f>'COSTOS Y GASTOS'!D171</f>
        <v>574658441.09038436</v>
      </c>
      <c r="G151" s="52">
        <f>F151</f>
        <v>574658441.09038436</v>
      </c>
      <c r="H151" s="52">
        <f>G151</f>
        <v>574658441.09038436</v>
      </c>
      <c r="I151" s="52">
        <f>H151</f>
        <v>574658441.09038436</v>
      </c>
      <c r="J151" s="52">
        <f>I151</f>
        <v>574658441.09038436</v>
      </c>
      <c r="K151" s="52">
        <f>J151</f>
        <v>574658441.09038436</v>
      </c>
      <c r="L151" s="18"/>
    </row>
    <row r="152" spans="3:12" x14ac:dyDescent="0.2">
      <c r="C152" s="127" t="s">
        <v>300</v>
      </c>
      <c r="D152" s="84"/>
      <c r="E152" s="122"/>
      <c r="F152" s="91"/>
      <c r="G152" s="52"/>
      <c r="H152" s="5">
        <f>G153+G152</f>
        <v>-276034033.63641506</v>
      </c>
      <c r="I152" s="5">
        <f>H153+H152</f>
        <v>10366301.714113355</v>
      </c>
      <c r="J152" s="5">
        <f>I153+I152</f>
        <v>330147204.69259602</v>
      </c>
      <c r="K152" s="5">
        <f>J153+J152</f>
        <v>677802345.54216671</v>
      </c>
      <c r="L152" s="18"/>
    </row>
    <row r="153" spans="3:12" x14ac:dyDescent="0.2">
      <c r="C153" s="127" t="s">
        <v>301</v>
      </c>
      <c r="D153" s="84"/>
      <c r="E153" s="122"/>
      <c r="F153" s="91"/>
      <c r="G153" s="52">
        <f>F58</f>
        <v>-276034033.63641506</v>
      </c>
      <c r="H153" s="5">
        <f>G58</f>
        <v>286400335.35052842</v>
      </c>
      <c r="I153" s="5">
        <f>H58</f>
        <v>319780902.97848266</v>
      </c>
      <c r="J153" s="5">
        <f>I58</f>
        <v>347655140.84957063</v>
      </c>
      <c r="K153" s="5">
        <f>J58</f>
        <v>377190818.08907616</v>
      </c>
      <c r="L153" s="18"/>
    </row>
    <row r="154" spans="3:12" x14ac:dyDescent="0.2">
      <c r="C154" s="142" t="s">
        <v>330</v>
      </c>
      <c r="D154" s="134"/>
      <c r="E154" s="115"/>
      <c r="F154" s="91"/>
      <c r="G154" s="52">
        <f>F57</f>
        <v>0</v>
      </c>
      <c r="H154" s="5">
        <f>G154+G57</f>
        <v>50541235.65009325</v>
      </c>
      <c r="I154" s="5">
        <f>H154+H57</f>
        <v>106973159.70511961</v>
      </c>
      <c r="J154" s="5">
        <f>I154+I57</f>
        <v>168324066.91386735</v>
      </c>
      <c r="K154" s="5">
        <f>J154+J57</f>
        <v>234887152.45899844</v>
      </c>
      <c r="L154" s="18"/>
    </row>
    <row r="155" spans="3:12" x14ac:dyDescent="0.2">
      <c r="C155" s="200" t="s">
        <v>302</v>
      </c>
      <c r="D155" s="203"/>
      <c r="E155" s="203"/>
      <c r="F155" s="221">
        <f t="shared" ref="F155:K155" si="18">SUM(F151:F154)</f>
        <v>574658441.09038436</v>
      </c>
      <c r="G155" s="221">
        <f>SUM(G151:G154)</f>
        <v>298624407.4539693</v>
      </c>
      <c r="H155" s="195">
        <f t="shared" si="18"/>
        <v>635565978.45459092</v>
      </c>
      <c r="I155" s="195">
        <f t="shared" si="18"/>
        <v>1011778805.4881001</v>
      </c>
      <c r="J155" s="195">
        <f t="shared" si="18"/>
        <v>1420784853.5464187</v>
      </c>
      <c r="K155" s="195">
        <f t="shared" si="18"/>
        <v>1864538757.1806257</v>
      </c>
      <c r="L155" s="18"/>
    </row>
    <row r="156" spans="3:12" x14ac:dyDescent="0.2">
      <c r="C156" s="200" t="s">
        <v>304</v>
      </c>
      <c r="D156" s="203"/>
      <c r="E156" s="203"/>
      <c r="F156" s="217">
        <f t="shared" ref="F156:K156" si="19">F149+F155</f>
        <v>957764068.48397398</v>
      </c>
      <c r="G156" s="208">
        <f>G149+G155</f>
        <v>634010925.4839474</v>
      </c>
      <c r="H156" s="183">
        <f t="shared" si="19"/>
        <v>1093271932.6600077</v>
      </c>
      <c r="I156" s="183">
        <f t="shared" si="19"/>
        <v>1417409256.5910621</v>
      </c>
      <c r="J156" s="183">
        <f t="shared" si="19"/>
        <v>1753372138.1590743</v>
      </c>
      <c r="K156" s="183">
        <f t="shared" si="19"/>
        <v>2103483166.829814</v>
      </c>
      <c r="L156" s="18"/>
    </row>
    <row r="157" spans="3:12" x14ac:dyDescent="0.2">
      <c r="F157" s="87"/>
    </row>
    <row r="158" spans="3:12" x14ac:dyDescent="0.2">
      <c r="F158" s="87"/>
      <c r="G158" s="18"/>
      <c r="H158" s="18"/>
      <c r="I158" s="18"/>
      <c r="J158" s="18"/>
      <c r="K158" s="18"/>
    </row>
    <row r="159" spans="3:12" x14ac:dyDescent="0.2">
      <c r="C159" s="200" t="s">
        <v>303</v>
      </c>
      <c r="D159" s="203"/>
      <c r="E159" s="203"/>
      <c r="F159" s="204">
        <f t="shared" ref="F159:J159" si="20">(F143-F156)*-1</f>
        <v>0</v>
      </c>
      <c r="G159" s="205">
        <f>(G143-G156)*-1</f>
        <v>0</v>
      </c>
      <c r="H159" s="205">
        <f t="shared" si="20"/>
        <v>-2.384185791015625E-7</v>
      </c>
      <c r="I159" s="205">
        <f t="shared" si="20"/>
        <v>2.384185791015625E-7</v>
      </c>
      <c r="J159" s="205">
        <f t="shared" si="20"/>
        <v>2.384185791015625E-7</v>
      </c>
      <c r="K159" s="205">
        <f>(K143-K156)*-1</f>
        <v>0</v>
      </c>
    </row>
    <row r="160" spans="3:12" ht="19.5" customHeight="1" x14ac:dyDescent="0.25">
      <c r="F160" s="18"/>
      <c r="G160" s="151"/>
      <c r="H160" s="151"/>
      <c r="I160" s="151"/>
      <c r="L160" s="18"/>
    </row>
    <row r="161" spans="6:11" x14ac:dyDescent="0.2">
      <c r="F161" s="18"/>
      <c r="H161" s="18"/>
      <c r="J161" s="18"/>
      <c r="K161" s="18"/>
    </row>
  </sheetData>
  <mergeCells count="17">
    <mergeCell ref="D7:E8"/>
    <mergeCell ref="D9:E9"/>
    <mergeCell ref="C10:F10"/>
    <mergeCell ref="C18:E18"/>
    <mergeCell ref="J15:K15"/>
    <mergeCell ref="D17:E17"/>
    <mergeCell ref="C131:E131"/>
    <mergeCell ref="C94:E94"/>
    <mergeCell ref="C88:E88"/>
    <mergeCell ref="C26:E26"/>
    <mergeCell ref="C148:E148"/>
    <mergeCell ref="C27:E27"/>
    <mergeCell ref="C64:E65"/>
    <mergeCell ref="C66:E66"/>
    <mergeCell ref="C67:E67"/>
    <mergeCell ref="C58:E58"/>
    <mergeCell ref="C68:E68"/>
  </mergeCells>
  <pageMargins left="0.7" right="0.7" top="0.75" bottom="0.75" header="0.3" footer="0.3"/>
  <pageSetup paperSize="5" orientation="portrait" horizontalDpi="300" vertic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4.9989318521683403E-2"/>
  </sheetPr>
  <dimension ref="A1:Q129"/>
  <sheetViews>
    <sheetView showGridLines="0" topLeftCell="A60" zoomScaleNormal="100" workbookViewId="0">
      <selection activeCell="J64" sqref="J64:L67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2" style="2" customWidth="1"/>
    <col min="4" max="4" width="16.140625" style="2" customWidth="1"/>
    <col min="5" max="5" width="18" style="154" bestFit="1" customWidth="1"/>
    <col min="6" max="6" width="20.140625" style="2" customWidth="1"/>
    <col min="7" max="7" width="17.42578125" style="2" customWidth="1"/>
    <col min="8" max="8" width="17.85546875" style="2" customWidth="1"/>
    <col min="9" max="9" width="18" style="2" customWidth="1"/>
    <col min="10" max="10" width="17.7109375" style="2" customWidth="1"/>
    <col min="11" max="11" width="17.140625" style="2" bestFit="1" customWidth="1"/>
    <col min="12" max="12" width="13.140625" style="2" bestFit="1" customWidth="1"/>
    <col min="13" max="13" width="15.28515625" style="2" customWidth="1"/>
    <col min="14" max="14" width="13.5703125" style="2" bestFit="1" customWidth="1"/>
    <col min="15" max="15" width="22" style="2" bestFit="1" customWidth="1"/>
    <col min="16" max="16" width="13.85546875" style="2" bestFit="1" customWidth="1"/>
    <col min="17" max="17" width="13.140625" style="2" bestFit="1" customWidth="1"/>
    <col min="18" max="16384" width="11.42578125" style="2"/>
  </cols>
  <sheetData>
    <row r="1" spans="1:17" x14ac:dyDescent="0.2">
      <c r="C1" s="2" t="s">
        <v>125</v>
      </c>
    </row>
    <row r="3" spans="1:17" x14ac:dyDescent="0.2">
      <c r="A3" s="3" t="s">
        <v>14</v>
      </c>
      <c r="B3" s="59">
        <v>35</v>
      </c>
      <c r="C3" s="3" t="s">
        <v>308</v>
      </c>
    </row>
    <row r="4" spans="1:17" x14ac:dyDescent="0.2">
      <c r="G4" s="188" t="s">
        <v>7</v>
      </c>
      <c r="H4" s="188" t="s">
        <v>7</v>
      </c>
      <c r="I4" s="188" t="s">
        <v>7</v>
      </c>
      <c r="J4" s="188" t="s">
        <v>7</v>
      </c>
      <c r="K4" s="188" t="s">
        <v>7</v>
      </c>
      <c r="L4" s="59"/>
      <c r="M4" s="59"/>
      <c r="N4" s="59"/>
      <c r="O4" s="59"/>
      <c r="P4" s="59"/>
    </row>
    <row r="5" spans="1:17" x14ac:dyDescent="0.2">
      <c r="G5" s="198">
        <f>PROYECCIONES!F25</f>
        <v>1</v>
      </c>
      <c r="H5" s="198">
        <f>PROYECCIONES!G25</f>
        <v>2</v>
      </c>
      <c r="I5" s="198">
        <f>PROYECCIONES!H25</f>
        <v>3</v>
      </c>
      <c r="J5" s="198">
        <f>PROYECCIONES!I25</f>
        <v>4</v>
      </c>
      <c r="K5" s="198">
        <f>PROYECCIONES!J25</f>
        <v>5</v>
      </c>
      <c r="L5" s="41"/>
      <c r="M5" s="41"/>
      <c r="N5" s="41"/>
      <c r="O5" s="41"/>
      <c r="P5" s="41"/>
    </row>
    <row r="6" spans="1:17" x14ac:dyDescent="0.2">
      <c r="C6" s="368" t="s">
        <v>65</v>
      </c>
      <c r="D6" s="368"/>
      <c r="E6" s="368"/>
      <c r="F6" s="94"/>
      <c r="G6" s="5">
        <f>PROYECCIONES!G66</f>
        <v>869556839.06000006</v>
      </c>
      <c r="H6" s="5">
        <f>PROYECCIONES!H66</f>
        <v>2006669628.6000001</v>
      </c>
      <c r="I6" s="5">
        <f>PROYECCIONES!I66</f>
        <v>2107003110.0300004</v>
      </c>
      <c r="J6" s="5">
        <f>PROYECCIONES!J66</f>
        <v>2212353265.5315003</v>
      </c>
      <c r="K6" s="5">
        <f>PROYECCIONES!K66</f>
        <v>2322970928.8080754</v>
      </c>
      <c r="L6" s="18"/>
      <c r="M6" s="18"/>
      <c r="N6" s="18"/>
      <c r="O6" s="18"/>
      <c r="P6" s="18"/>
      <c r="Q6" s="18"/>
    </row>
    <row r="7" spans="1:17" x14ac:dyDescent="0.2">
      <c r="C7" s="368" t="s">
        <v>259</v>
      </c>
      <c r="D7" s="368"/>
      <c r="E7" s="368"/>
      <c r="F7" s="94"/>
      <c r="G7" s="5"/>
      <c r="H7" s="5"/>
      <c r="I7" s="5"/>
      <c r="J7" s="5"/>
      <c r="K7" s="5"/>
      <c r="L7" s="18"/>
      <c r="M7" s="18"/>
      <c r="N7" s="18"/>
      <c r="P7" s="18"/>
      <c r="Q7" s="18"/>
    </row>
    <row r="8" spans="1:17" x14ac:dyDescent="0.2">
      <c r="C8" s="345" t="s">
        <v>260</v>
      </c>
      <c r="D8" s="345"/>
      <c r="E8" s="345"/>
      <c r="F8" s="192"/>
      <c r="G8" s="183">
        <f>G6+G7</f>
        <v>869556839.06000006</v>
      </c>
      <c r="H8" s="183">
        <f>H6+H7</f>
        <v>2006669628.6000001</v>
      </c>
      <c r="I8" s="183">
        <f>I6+I7</f>
        <v>2107003110.0300004</v>
      </c>
      <c r="J8" s="183">
        <f>J6+J7</f>
        <v>2212353265.5315003</v>
      </c>
      <c r="K8" s="183">
        <f>K6+K7</f>
        <v>2322970928.8080754</v>
      </c>
      <c r="L8" s="61"/>
      <c r="M8" s="61"/>
      <c r="O8" s="61"/>
    </row>
    <row r="9" spans="1:17" hidden="1" x14ac:dyDescent="0.2">
      <c r="P9" s="244"/>
    </row>
    <row r="10" spans="1:17" x14ac:dyDescent="0.2">
      <c r="C10" s="3" t="s">
        <v>261</v>
      </c>
    </row>
    <row r="11" spans="1:17" x14ac:dyDescent="0.2">
      <c r="C11" s="137" t="s">
        <v>262</v>
      </c>
      <c r="D11" s="128" t="s">
        <v>14</v>
      </c>
      <c r="E11" s="155">
        <v>14</v>
      </c>
      <c r="F11" s="129"/>
      <c r="G11" s="5">
        <f>PROYECCIONES!G71</f>
        <v>225462527.66627154</v>
      </c>
      <c r="H11" s="5">
        <f>PROYECCIONES!H71</f>
        <v>535907084.99136853</v>
      </c>
      <c r="I11" s="5">
        <f>PROYECCIONES!I71</f>
        <v>562702439.24093699</v>
      </c>
      <c r="J11" s="5">
        <f>PROYECCIONES!J71</f>
        <v>590837561.20298386</v>
      </c>
      <c r="K11" s="5">
        <f>PROYECCIONES!K71</f>
        <v>620379439.26313305</v>
      </c>
      <c r="L11" s="18"/>
      <c r="M11" s="18"/>
      <c r="O11" s="18"/>
      <c r="P11" s="18"/>
    </row>
    <row r="12" spans="1:17" x14ac:dyDescent="0.2">
      <c r="C12" s="137" t="s">
        <v>263</v>
      </c>
      <c r="D12" s="128" t="s">
        <v>14</v>
      </c>
      <c r="E12" s="155">
        <v>11</v>
      </c>
      <c r="F12" s="129"/>
      <c r="G12" s="5">
        <f>PROYECCIONES!G72</f>
        <v>335376995.51999998</v>
      </c>
      <c r="H12" s="5">
        <f>PROYECCIONES!H72</f>
        <v>345438305.38559997</v>
      </c>
      <c r="I12" s="5">
        <f>PROYECCIONES!I72</f>
        <v>355801454.54716796</v>
      </c>
      <c r="J12" s="5">
        <f>PROYECCIONES!J72</f>
        <v>366475498.18358302</v>
      </c>
      <c r="K12" s="5">
        <f>PROYECCIONES!K72</f>
        <v>377469763.12909055</v>
      </c>
      <c r="L12" s="18"/>
      <c r="M12" s="18"/>
      <c r="N12" s="18"/>
      <c r="O12" s="18"/>
      <c r="P12" s="18"/>
    </row>
    <row r="13" spans="1:17" x14ac:dyDescent="0.2">
      <c r="C13" s="127" t="s">
        <v>264</v>
      </c>
      <c r="D13" s="122" t="s">
        <v>14</v>
      </c>
      <c r="E13" s="155">
        <v>15</v>
      </c>
      <c r="F13" s="129"/>
      <c r="G13" s="5">
        <f>PROYECCIONES!G73</f>
        <v>101719656.8</v>
      </c>
      <c r="H13" s="5">
        <f>PROYECCIONES!H73</f>
        <v>104771246.50399999</v>
      </c>
      <c r="I13" s="5">
        <f>PROYECCIONES!I73</f>
        <v>107914383.89912</v>
      </c>
      <c r="J13" s="5">
        <f>PROYECCIONES!J73</f>
        <v>111151815.4160936</v>
      </c>
      <c r="K13" s="5">
        <f>PROYECCIONES!K73</f>
        <v>114486369.87857641</v>
      </c>
      <c r="L13" s="18"/>
      <c r="M13" s="18"/>
    </row>
    <row r="14" spans="1:17" x14ac:dyDescent="0.2">
      <c r="C14" s="142" t="s">
        <v>30</v>
      </c>
      <c r="D14" s="122" t="s">
        <v>14</v>
      </c>
      <c r="E14" s="155">
        <v>13</v>
      </c>
      <c r="F14" s="129"/>
      <c r="G14" s="5">
        <f>PROYECCIONES!G74</f>
        <v>-56772828.399999999</v>
      </c>
      <c r="H14" s="5">
        <f>PROYECCIONES!H74</f>
        <v>-56772828.399999999</v>
      </c>
      <c r="I14" s="5">
        <f>PROYECCIONES!I74</f>
        <v>-56772828.399999999</v>
      </c>
      <c r="J14" s="5">
        <f>PROYECCIONES!J74</f>
        <v>-56772828.399999999</v>
      </c>
      <c r="K14" s="5">
        <f>PROYECCIONES!K74</f>
        <v>-56772828.399999999</v>
      </c>
      <c r="L14" s="18"/>
      <c r="M14" s="18"/>
    </row>
    <row r="15" spans="1:17" x14ac:dyDescent="0.2">
      <c r="C15" s="142" t="s">
        <v>265</v>
      </c>
      <c r="D15" s="115" t="s">
        <v>14</v>
      </c>
      <c r="E15" s="155">
        <v>15</v>
      </c>
      <c r="F15" s="129"/>
      <c r="G15" s="5">
        <f>PROYECCIONES!G75</f>
        <v>10920000</v>
      </c>
      <c r="H15" s="5">
        <f>PROYECCIONES!H75</f>
        <v>25200000</v>
      </c>
      <c r="I15" s="5">
        <f>PROYECCIONES!I75</f>
        <v>26460000</v>
      </c>
      <c r="J15" s="5">
        <f>PROYECCIONES!J75</f>
        <v>27783000.000000004</v>
      </c>
      <c r="K15" s="5">
        <f>PROYECCIONES!K75</f>
        <v>29172150.000000004</v>
      </c>
      <c r="L15" s="18"/>
      <c r="M15" s="18"/>
    </row>
    <row r="16" spans="1:17" x14ac:dyDescent="0.2">
      <c r="C16" s="200" t="s">
        <v>266</v>
      </c>
      <c r="D16" s="203"/>
      <c r="E16" s="222"/>
      <c r="F16" s="209"/>
      <c r="G16" s="183">
        <f>SUM(G11:G15)</f>
        <v>616706351.58627152</v>
      </c>
      <c r="H16" s="183">
        <f>SUM(H11:H15)</f>
        <v>954543808.48096848</v>
      </c>
      <c r="I16" s="183">
        <f>SUM(I11:I15)</f>
        <v>996105449.28722501</v>
      </c>
      <c r="J16" s="183">
        <f>SUM(J11:J15)</f>
        <v>1039475046.4026605</v>
      </c>
      <c r="K16" s="183">
        <f>SUM(K11:K15)</f>
        <v>1084734893.8708003</v>
      </c>
      <c r="L16" s="61"/>
      <c r="M16" s="61"/>
    </row>
    <row r="17" spans="3:16" hidden="1" x14ac:dyDescent="0.2">
      <c r="C17" s="199"/>
      <c r="D17" s="199"/>
      <c r="E17" s="223"/>
      <c r="F17" s="199"/>
      <c r="G17" s="199"/>
      <c r="H17" s="199"/>
      <c r="I17" s="199"/>
      <c r="J17" s="199"/>
      <c r="K17" s="224"/>
    </row>
    <row r="18" spans="3:16" x14ac:dyDescent="0.2">
      <c r="C18" s="200" t="s">
        <v>305</v>
      </c>
      <c r="D18" s="203"/>
      <c r="E18" s="222"/>
      <c r="F18" s="202"/>
      <c r="G18" s="183">
        <f>G8-G16</f>
        <v>252850487.47372854</v>
      </c>
      <c r="H18" s="183">
        <f>H8-H16</f>
        <v>1052125820.1190317</v>
      </c>
      <c r="I18" s="183">
        <f>I8-I16</f>
        <v>1110897660.7427754</v>
      </c>
      <c r="J18" s="183">
        <f>J8-J16</f>
        <v>1172878219.12884</v>
      </c>
      <c r="K18" s="183">
        <f>K8-K16</f>
        <v>1238236034.9372752</v>
      </c>
      <c r="L18" s="61"/>
      <c r="M18" s="61"/>
      <c r="N18" s="61"/>
      <c r="O18" s="61"/>
      <c r="P18" s="61"/>
    </row>
    <row r="19" spans="3:16" hidden="1" x14ac:dyDescent="0.2"/>
    <row r="20" spans="3:16" x14ac:dyDescent="0.2">
      <c r="C20" s="3" t="s">
        <v>268</v>
      </c>
    </row>
    <row r="21" spans="3:16" x14ac:dyDescent="0.2">
      <c r="C21" s="127" t="s">
        <v>269</v>
      </c>
      <c r="D21" s="128" t="s">
        <v>14</v>
      </c>
      <c r="E21" s="155">
        <v>20</v>
      </c>
      <c r="F21" s="125"/>
      <c r="G21" s="5">
        <f>PROYECCIONES!G81</f>
        <v>311811422.80000001</v>
      </c>
      <c r="H21" s="5">
        <f>PROYECCIONES!H81</f>
        <v>321165765.48400003</v>
      </c>
      <c r="I21" s="5">
        <f>PROYECCIONES!I81</f>
        <v>330800738.44852006</v>
      </c>
      <c r="J21" s="5">
        <f>PROYECCIONES!J81</f>
        <v>340724760.60197568</v>
      </c>
      <c r="K21" s="5">
        <f>PROYECCIONES!K81</f>
        <v>350946503.42003489</v>
      </c>
      <c r="L21" s="18"/>
      <c r="M21" s="18"/>
      <c r="N21" s="18"/>
      <c r="O21" s="18"/>
      <c r="P21" s="18"/>
    </row>
    <row r="22" spans="3:16" x14ac:dyDescent="0.2">
      <c r="C22" s="127" t="s">
        <v>66</v>
      </c>
      <c r="D22" s="128" t="s">
        <v>14</v>
      </c>
      <c r="E22" s="155">
        <v>8</v>
      </c>
      <c r="F22" s="125"/>
      <c r="G22" s="5">
        <f>PROYECCIONES!G82</f>
        <v>-10246000</v>
      </c>
      <c r="H22" s="5">
        <f>PROYECCIONES!H82</f>
        <v>-10246000</v>
      </c>
      <c r="I22" s="5">
        <f>PROYECCIONES!I82</f>
        <v>-10246000</v>
      </c>
      <c r="J22" s="5">
        <f>PROYECCIONES!J82</f>
        <v>-10246000</v>
      </c>
      <c r="K22" s="5">
        <f>PROYECCIONES!K82</f>
        <v>-10246000</v>
      </c>
      <c r="L22" s="18"/>
      <c r="M22" s="18"/>
      <c r="N22" s="18"/>
      <c r="O22" s="18"/>
      <c r="P22" s="18"/>
    </row>
    <row r="23" spans="3:16" x14ac:dyDescent="0.2">
      <c r="C23" s="127" t="s">
        <v>30</v>
      </c>
      <c r="D23" s="128" t="s">
        <v>14</v>
      </c>
      <c r="E23" s="155">
        <v>13</v>
      </c>
      <c r="F23" s="125"/>
      <c r="G23" s="5">
        <f>PROYECCIONES!G83</f>
        <v>-4036000</v>
      </c>
      <c r="H23" s="5">
        <f>PROYECCIONES!H83</f>
        <v>-4036000</v>
      </c>
      <c r="I23" s="5">
        <f>PROYECCIONES!I83</f>
        <v>-4036000</v>
      </c>
      <c r="J23" s="5">
        <f>PROYECCIONES!J83</f>
        <v>-4036000</v>
      </c>
      <c r="K23" s="5">
        <f>PROYECCIONES!K83</f>
        <v>-4036000</v>
      </c>
      <c r="L23" s="18"/>
      <c r="M23" s="18"/>
      <c r="N23" s="18"/>
      <c r="O23" s="18"/>
      <c r="P23" s="18"/>
    </row>
    <row r="24" spans="3:16" x14ac:dyDescent="0.2">
      <c r="C24" s="127" t="s">
        <v>270</v>
      </c>
      <c r="D24" s="128" t="s">
        <v>14</v>
      </c>
      <c r="E24" s="155">
        <v>20</v>
      </c>
      <c r="F24" s="125"/>
      <c r="G24" s="5">
        <f>PROYECCIONES!G84</f>
        <v>78612954.235199988</v>
      </c>
      <c r="H24" s="5">
        <f>PROYECCIONES!H84</f>
        <v>80971342.862255991</v>
      </c>
      <c r="I24" s="5">
        <f>PROYECCIONES!I84</f>
        <v>83400483.148123667</v>
      </c>
      <c r="J24" s="5">
        <f>PROYECCIONES!J84</f>
        <v>85902497.642567381</v>
      </c>
      <c r="K24" s="5">
        <f>PROYECCIONES!K84</f>
        <v>88479572.571844399</v>
      </c>
      <c r="L24" s="18"/>
      <c r="M24" s="18"/>
      <c r="N24" s="18"/>
      <c r="O24" s="18"/>
      <c r="P24" s="18"/>
    </row>
    <row r="25" spans="3:16" x14ac:dyDescent="0.2">
      <c r="C25" s="127" t="s">
        <v>271</v>
      </c>
      <c r="D25" s="128" t="s">
        <v>14</v>
      </c>
      <c r="E25" s="155">
        <v>32</v>
      </c>
      <c r="F25" s="125"/>
      <c r="G25" s="5">
        <f>PROYECCIONES!G85</f>
        <v>0</v>
      </c>
      <c r="H25" s="5">
        <f>PROYECCIONES!H85</f>
        <v>0</v>
      </c>
      <c r="I25" s="5">
        <f>PROYECCIONES!I85</f>
        <v>181430076.69264242</v>
      </c>
      <c r="J25" s="5">
        <f>PROYECCIONES!J85</f>
        <v>202576137.63342795</v>
      </c>
      <c r="K25" s="5">
        <f>PROYECCIONES!K85</f>
        <v>220234025.877556</v>
      </c>
      <c r="L25" s="18"/>
      <c r="M25" s="18"/>
      <c r="N25" s="18"/>
      <c r="O25" s="18"/>
      <c r="P25" s="18"/>
    </row>
    <row r="26" spans="3:16" x14ac:dyDescent="0.2">
      <c r="C26" s="200" t="s">
        <v>272</v>
      </c>
      <c r="D26" s="203"/>
      <c r="E26" s="222"/>
      <c r="F26" s="225"/>
      <c r="G26" s="183">
        <f>SUM(G21:G25)</f>
        <v>376142377.0352</v>
      </c>
      <c r="H26" s="183">
        <f>SUM(H21:H25)</f>
        <v>387855108.34625602</v>
      </c>
      <c r="I26" s="183">
        <f>SUM(I21:I25)</f>
        <v>581349298.28928614</v>
      </c>
      <c r="J26" s="183">
        <f>SUM(J21:J25)</f>
        <v>614921395.87797105</v>
      </c>
      <c r="K26" s="183">
        <f>SUM(K21:K25)</f>
        <v>645378101.86943531</v>
      </c>
      <c r="L26" s="61"/>
      <c r="M26" s="61"/>
      <c r="N26" s="61"/>
      <c r="O26" s="61"/>
      <c r="P26" s="61"/>
    </row>
    <row r="27" spans="3:16" hidden="1" x14ac:dyDescent="0.2">
      <c r="C27" s="199"/>
      <c r="D27" s="199"/>
      <c r="E27" s="223"/>
      <c r="F27" s="199"/>
      <c r="G27" s="199"/>
      <c r="H27" s="199"/>
      <c r="I27" s="199"/>
      <c r="J27" s="199"/>
      <c r="K27" s="224"/>
    </row>
    <row r="28" spans="3:16" x14ac:dyDescent="0.2">
      <c r="C28" s="350" t="s">
        <v>306</v>
      </c>
      <c r="D28" s="351"/>
      <c r="E28" s="352"/>
      <c r="F28" s="209"/>
      <c r="G28" s="183">
        <f>G18-G26</f>
        <v>-123291889.56147146</v>
      </c>
      <c r="H28" s="183">
        <f>H18-H26</f>
        <v>664270711.77277565</v>
      </c>
      <c r="I28" s="183">
        <f>I18-I26</f>
        <v>529548362.4534893</v>
      </c>
      <c r="J28" s="183">
        <f>J18-J26</f>
        <v>557956823.25086892</v>
      </c>
      <c r="K28" s="183">
        <f>K18-K26</f>
        <v>592857933.06783986</v>
      </c>
      <c r="L28" s="61"/>
      <c r="M28" s="61"/>
      <c r="N28" s="61"/>
      <c r="O28" s="61"/>
      <c r="P28" s="61"/>
    </row>
    <row r="29" spans="3:16" hidden="1" x14ac:dyDescent="0.2"/>
    <row r="30" spans="3:16" x14ac:dyDescent="0.2">
      <c r="C30" s="3" t="s">
        <v>67</v>
      </c>
    </row>
    <row r="31" spans="3:16" x14ac:dyDescent="0.2">
      <c r="C31" s="127" t="s">
        <v>274</v>
      </c>
      <c r="D31" s="128" t="s">
        <v>14</v>
      </c>
      <c r="E31" s="155">
        <v>7</v>
      </c>
      <c r="F31" s="5">
        <f>PROYECCIONES!F91</f>
        <v>490958284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2">
      <c r="C32" s="127" t="s">
        <v>136</v>
      </c>
      <c r="D32" s="128" t="s">
        <v>14</v>
      </c>
      <c r="E32" s="155">
        <v>8</v>
      </c>
      <c r="F32" s="5">
        <f>PROYECCIONES!F92</f>
        <v>51230000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2">
      <c r="C33" s="127" t="s">
        <v>275</v>
      </c>
      <c r="D33" s="128" t="s">
        <v>14</v>
      </c>
      <c r="E33" s="155">
        <v>22</v>
      </c>
      <c r="F33" s="5">
        <f>PROYECCIONES!F93</f>
        <v>415575784.48397404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2">
      <c r="C34" s="358" t="s">
        <v>276</v>
      </c>
      <c r="D34" s="359"/>
      <c r="E34" s="360"/>
      <c r="F34" s="5">
        <f t="shared" ref="F34:K34" si="0">SUM(F31:F33)</f>
        <v>957764068.48397398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2">
      <c r="D35" s="116"/>
      <c r="E35" s="157"/>
      <c r="F35" s="18"/>
      <c r="K35" s="156"/>
    </row>
    <row r="36" spans="1:16" x14ac:dyDescent="0.2">
      <c r="C36" s="350" t="s">
        <v>307</v>
      </c>
      <c r="D36" s="351"/>
      <c r="E36" s="352"/>
      <c r="F36" s="183">
        <f>F28-F34</f>
        <v>-957764068.48397398</v>
      </c>
      <c r="G36" s="183">
        <f>G28</f>
        <v>-123291889.56147146</v>
      </c>
      <c r="H36" s="183">
        <f>H28</f>
        <v>664270711.77277565</v>
      </c>
      <c r="I36" s="183">
        <f>I28</f>
        <v>529548362.4534893</v>
      </c>
      <c r="J36" s="183">
        <f>J28</f>
        <v>557956823.25086892</v>
      </c>
      <c r="K36" s="183">
        <f>K28</f>
        <v>592857933.06783986</v>
      </c>
      <c r="L36" s="61"/>
      <c r="M36" s="61"/>
      <c r="N36" s="61"/>
      <c r="O36" s="61"/>
      <c r="P36" s="61"/>
    </row>
    <row r="40" spans="1:16" x14ac:dyDescent="0.2">
      <c r="A40" s="3" t="s">
        <v>26</v>
      </c>
      <c r="B40" s="3">
        <v>36</v>
      </c>
      <c r="C40" s="3" t="s">
        <v>142</v>
      </c>
      <c r="D40" s="3"/>
      <c r="E40" s="158"/>
      <c r="F40" s="3"/>
    </row>
    <row r="41" spans="1:16" x14ac:dyDescent="0.2">
      <c r="A41" s="3"/>
      <c r="B41" s="3"/>
      <c r="C41" s="3"/>
      <c r="D41" s="3"/>
      <c r="E41" s="158"/>
      <c r="F41" s="3"/>
    </row>
    <row r="42" spans="1:16" x14ac:dyDescent="0.2">
      <c r="C42" s="302" t="s">
        <v>335</v>
      </c>
      <c r="D42" s="302"/>
    </row>
    <row r="43" spans="1:16" x14ac:dyDescent="0.2">
      <c r="C43" s="22" t="s">
        <v>140</v>
      </c>
      <c r="D43" s="67">
        <v>4.4299999999999999E-2</v>
      </c>
    </row>
    <row r="44" spans="1:16" x14ac:dyDescent="0.2">
      <c r="C44" s="22" t="s">
        <v>141</v>
      </c>
      <c r="D44" s="159">
        <v>0.18</v>
      </c>
    </row>
    <row r="45" spans="1:16" x14ac:dyDescent="0.2">
      <c r="C45" s="184" t="s">
        <v>154</v>
      </c>
      <c r="D45" s="236">
        <f>((1+D43)*(1+D44))-1</f>
        <v>0.23227399999999987</v>
      </c>
    </row>
    <row r="46" spans="1:16" ht="13.5" customHeight="1" x14ac:dyDescent="0.2">
      <c r="C46" s="302" t="s">
        <v>309</v>
      </c>
      <c r="D46" s="302"/>
    </row>
    <row r="47" spans="1:16" x14ac:dyDescent="0.2">
      <c r="C47" s="237">
        <f>D45</f>
        <v>0.23227399999999987</v>
      </c>
      <c r="D47" s="184" t="s">
        <v>315</v>
      </c>
    </row>
    <row r="50" spans="1:14" x14ac:dyDescent="0.2">
      <c r="A50" s="3" t="s">
        <v>14</v>
      </c>
      <c r="B50" s="3">
        <v>37</v>
      </c>
      <c r="C50" s="367" t="s">
        <v>82</v>
      </c>
      <c r="D50" s="367"/>
    </row>
    <row r="52" spans="1:14" x14ac:dyDescent="0.2">
      <c r="C52" s="3" t="s">
        <v>75</v>
      </c>
      <c r="D52" s="346" t="s">
        <v>37</v>
      </c>
      <c r="E52" s="346"/>
      <c r="F52" s="346" t="s">
        <v>310</v>
      </c>
      <c r="G52" s="346" t="s">
        <v>311</v>
      </c>
      <c r="H52" s="346" t="s">
        <v>312</v>
      </c>
      <c r="I52" s="346" t="s">
        <v>313</v>
      </c>
    </row>
    <row r="53" spans="1:14" ht="12.75" customHeight="1" x14ac:dyDescent="0.2">
      <c r="D53" s="316"/>
      <c r="E53" s="316"/>
      <c r="F53" s="346"/>
      <c r="G53" s="346"/>
      <c r="H53" s="346"/>
      <c r="I53" s="346"/>
    </row>
    <row r="54" spans="1:14" x14ac:dyDescent="0.2">
      <c r="A54" s="2" t="s">
        <v>331</v>
      </c>
      <c r="D54" s="15" t="s">
        <v>7</v>
      </c>
      <c r="E54" s="148">
        <v>0</v>
      </c>
      <c r="F54" s="52">
        <f>F36</f>
        <v>-957764068.48397398</v>
      </c>
      <c r="G54" s="114">
        <f>C47</f>
        <v>0.23227399999999987</v>
      </c>
      <c r="H54" s="160">
        <f t="shared" ref="H54:H59" si="1">1/((1+G54)^E54)</f>
        <v>1</v>
      </c>
      <c r="I54" s="5">
        <f t="shared" ref="I54:I59" si="2">F54*H54</f>
        <v>-957764068.48397398</v>
      </c>
    </row>
    <row r="55" spans="1:14" x14ac:dyDescent="0.2">
      <c r="D55" s="161" t="s">
        <v>7</v>
      </c>
      <c r="E55" s="162">
        <v>1</v>
      </c>
      <c r="F55" s="52">
        <f>G36</f>
        <v>-123291889.56147146</v>
      </c>
      <c r="G55" s="114">
        <f>G54</f>
        <v>0.23227399999999987</v>
      </c>
      <c r="H55" s="160">
        <f t="shared" si="1"/>
        <v>0.81150783023905404</v>
      </c>
      <c r="I55" s="5">
        <f t="shared" si="2"/>
        <v>-100052333.78410278</v>
      </c>
      <c r="N55" s="246"/>
    </row>
    <row r="56" spans="1:14" x14ac:dyDescent="0.2">
      <c r="D56" s="163" t="s">
        <v>7</v>
      </c>
      <c r="E56" s="164">
        <v>2</v>
      </c>
      <c r="F56" s="52">
        <f>H36</f>
        <v>664270711.77277565</v>
      </c>
      <c r="G56" s="114">
        <f>G55</f>
        <v>0.23227399999999987</v>
      </c>
      <c r="H56" s="160">
        <f t="shared" si="1"/>
        <v>0.6585449585392974</v>
      </c>
      <c r="I56" s="5">
        <f t="shared" si="2"/>
        <v>437452128.34327209</v>
      </c>
      <c r="N56" s="246"/>
    </row>
    <row r="57" spans="1:14" x14ac:dyDescent="0.2">
      <c r="D57" s="15" t="s">
        <v>7</v>
      </c>
      <c r="E57" s="148">
        <v>3</v>
      </c>
      <c r="F57" s="52">
        <f>I36</f>
        <v>529548362.4534893</v>
      </c>
      <c r="G57" s="114">
        <f>G56</f>
        <v>0.23227399999999987</v>
      </c>
      <c r="H57" s="160">
        <f t="shared" si="1"/>
        <v>0.53441439041909311</v>
      </c>
      <c r="I57" s="5">
        <f t="shared" si="2"/>
        <v>282998265.31801045</v>
      </c>
      <c r="N57" s="246"/>
    </row>
    <row r="58" spans="1:14" x14ac:dyDescent="0.2">
      <c r="D58" s="163" t="s">
        <v>7</v>
      </c>
      <c r="E58" s="164">
        <v>4</v>
      </c>
      <c r="F58" s="52">
        <f>J36</f>
        <v>557956823.25086892</v>
      </c>
      <c r="G58" s="114">
        <f>G57</f>
        <v>0.23227399999999987</v>
      </c>
      <c r="H58" s="160">
        <f t="shared" si="1"/>
        <v>0.43368146241752498</v>
      </c>
      <c r="I58" s="5">
        <f t="shared" si="2"/>
        <v>241975531.07327333</v>
      </c>
      <c r="N58" s="246"/>
    </row>
    <row r="59" spans="1:14" x14ac:dyDescent="0.2">
      <c r="D59" s="15" t="s">
        <v>7</v>
      </c>
      <c r="E59" s="148">
        <v>5</v>
      </c>
      <c r="F59" s="52">
        <f>K36</f>
        <v>592857933.06783986</v>
      </c>
      <c r="G59" s="114">
        <f>G58</f>
        <v>0.23227399999999987</v>
      </c>
      <c r="H59" s="160">
        <f t="shared" si="1"/>
        <v>0.35193590258134561</v>
      </c>
      <c r="I59" s="5">
        <f t="shared" si="2"/>
        <v>208647991.77674121</v>
      </c>
      <c r="N59" s="246"/>
    </row>
    <row r="60" spans="1:14" x14ac:dyDescent="0.2">
      <c r="D60" s="325" t="s">
        <v>314</v>
      </c>
      <c r="E60" s="325"/>
      <c r="F60" s="302"/>
      <c r="G60" s="302"/>
      <c r="H60" s="302"/>
      <c r="I60" s="183">
        <f>SUM(I54:I59)</f>
        <v>113257514.2432203</v>
      </c>
      <c r="N60" s="246"/>
    </row>
    <row r="61" spans="1:14" x14ac:dyDescent="0.2">
      <c r="N61" s="246"/>
    </row>
    <row r="63" spans="1:14" ht="13.5" thickBot="1" x14ac:dyDescent="0.25">
      <c r="C63" s="3" t="s">
        <v>76</v>
      </c>
      <c r="D63" s="366" t="s">
        <v>336</v>
      </c>
      <c r="E63" s="366"/>
      <c r="F63" s="366"/>
    </row>
    <row r="64" spans="1:14" x14ac:dyDescent="0.2">
      <c r="D64" s="361" t="s">
        <v>74</v>
      </c>
      <c r="E64" s="361"/>
      <c r="F64" s="167">
        <f t="shared" ref="F64:F69" si="3">F54</f>
        <v>-957764068.48397398</v>
      </c>
      <c r="J64" s="267" t="s">
        <v>346</v>
      </c>
      <c r="K64" s="268" t="s">
        <v>345</v>
      </c>
      <c r="L64" s="269" t="s">
        <v>347</v>
      </c>
    </row>
    <row r="65" spans="1:12" x14ac:dyDescent="0.2">
      <c r="D65" s="361" t="s">
        <v>8</v>
      </c>
      <c r="E65" s="361"/>
      <c r="F65" s="167">
        <f t="shared" si="3"/>
        <v>-123291889.56147146</v>
      </c>
      <c r="I65" s="61" t="s">
        <v>78</v>
      </c>
      <c r="J65" s="270">
        <v>113257514.24322033</v>
      </c>
      <c r="K65" s="278">
        <v>841379392.15835083</v>
      </c>
      <c r="L65" s="271">
        <v>1559080235.0511897</v>
      </c>
    </row>
    <row r="66" spans="1:12" x14ac:dyDescent="0.2">
      <c r="D66" s="361" t="s">
        <v>9</v>
      </c>
      <c r="E66" s="361"/>
      <c r="F66" s="167">
        <f>F56</f>
        <v>664270711.77277565</v>
      </c>
      <c r="I66" s="2" t="s">
        <v>79</v>
      </c>
      <c r="J66" s="272">
        <v>0.2737</v>
      </c>
      <c r="K66" s="273">
        <v>0.52059999999999995</v>
      </c>
      <c r="L66" s="274">
        <v>0.74296828746756649</v>
      </c>
    </row>
    <row r="67" spans="1:12" ht="13.5" thickBot="1" x14ac:dyDescent="0.25">
      <c r="D67" s="361" t="s">
        <v>5</v>
      </c>
      <c r="E67" s="361"/>
      <c r="F67" s="167">
        <f t="shared" si="3"/>
        <v>529548362.4534893</v>
      </c>
      <c r="I67" s="18" t="s">
        <v>149</v>
      </c>
      <c r="J67" s="275" t="s">
        <v>411</v>
      </c>
      <c r="K67" s="276" t="s">
        <v>406</v>
      </c>
      <c r="L67" s="276" t="s">
        <v>405</v>
      </c>
    </row>
    <row r="68" spans="1:12" x14ac:dyDescent="0.2">
      <c r="D68" s="361" t="s">
        <v>10</v>
      </c>
      <c r="E68" s="361"/>
      <c r="F68" s="167">
        <f t="shared" si="3"/>
        <v>557956823.25086892</v>
      </c>
    </row>
    <row r="69" spans="1:12" x14ac:dyDescent="0.2">
      <c r="D69" s="361" t="s">
        <v>11</v>
      </c>
      <c r="E69" s="361"/>
      <c r="F69" s="167">
        <f t="shared" si="3"/>
        <v>592857933.06783986</v>
      </c>
    </row>
    <row r="70" spans="1:12" x14ac:dyDescent="0.2">
      <c r="D70" s="302" t="s">
        <v>77</v>
      </c>
      <c r="E70" s="302"/>
      <c r="F70" s="249">
        <f>C47</f>
        <v>0.23227399999999987</v>
      </c>
      <c r="H70" s="244"/>
      <c r="I70" s="244"/>
      <c r="K70" s="9"/>
    </row>
    <row r="71" spans="1:12" x14ac:dyDescent="0.2">
      <c r="D71" s="302" t="s">
        <v>78</v>
      </c>
      <c r="E71" s="302"/>
      <c r="F71" s="248">
        <f>NPV(F70,F65:F69)+F64</f>
        <v>113257514.24322033</v>
      </c>
    </row>
    <row r="75" spans="1:12" x14ac:dyDescent="0.2">
      <c r="A75" s="3" t="s">
        <v>14</v>
      </c>
      <c r="B75" s="3">
        <v>38</v>
      </c>
      <c r="C75" s="3" t="s">
        <v>81</v>
      </c>
      <c r="H75" s="18"/>
    </row>
    <row r="76" spans="1:12" x14ac:dyDescent="0.2">
      <c r="A76" s="3"/>
      <c r="B76" s="3"/>
      <c r="C76" s="3"/>
      <c r="D76" s="366" t="s">
        <v>334</v>
      </c>
      <c r="E76" s="366"/>
      <c r="F76" s="366"/>
      <c r="H76" s="9"/>
    </row>
    <row r="77" spans="1:12" x14ac:dyDescent="0.2">
      <c r="D77" s="361" t="s">
        <v>74</v>
      </c>
      <c r="E77" s="361"/>
      <c r="F77" s="5">
        <f t="shared" ref="F77:F82" si="4">F64</f>
        <v>-957764068.48397398</v>
      </c>
    </row>
    <row r="78" spans="1:12" x14ac:dyDescent="0.2">
      <c r="D78" s="361" t="s">
        <v>8</v>
      </c>
      <c r="E78" s="361"/>
      <c r="F78" s="5">
        <f t="shared" si="4"/>
        <v>-123291889.56147146</v>
      </c>
      <c r="G78" s="2" t="s">
        <v>132</v>
      </c>
    </row>
    <row r="79" spans="1:12" x14ac:dyDescent="0.2">
      <c r="D79" s="361" t="s">
        <v>9</v>
      </c>
      <c r="E79" s="361"/>
      <c r="F79" s="5">
        <f t="shared" si="4"/>
        <v>664270711.77277565</v>
      </c>
    </row>
    <row r="80" spans="1:12" x14ac:dyDescent="0.2">
      <c r="D80" s="361" t="s">
        <v>5</v>
      </c>
      <c r="E80" s="361"/>
      <c r="F80" s="5">
        <f t="shared" si="4"/>
        <v>529548362.4534893</v>
      </c>
    </row>
    <row r="81" spans="1:9" x14ac:dyDescent="0.2">
      <c r="D81" s="361" t="s">
        <v>10</v>
      </c>
      <c r="E81" s="361"/>
      <c r="F81" s="5">
        <f t="shared" si="4"/>
        <v>557956823.25086892</v>
      </c>
      <c r="H81" s="3"/>
      <c r="I81" s="3"/>
    </row>
    <row r="82" spans="1:9" x14ac:dyDescent="0.2">
      <c r="D82" s="361" t="s">
        <v>11</v>
      </c>
      <c r="E82" s="361"/>
      <c r="F82" s="5">
        <f t="shared" si="4"/>
        <v>592857933.06783986</v>
      </c>
      <c r="H82" s="3"/>
      <c r="I82" s="3"/>
    </row>
    <row r="83" spans="1:9" hidden="1" x14ac:dyDescent="0.2">
      <c r="D83" s="337"/>
      <c r="E83" s="365"/>
      <c r="F83" s="22"/>
    </row>
    <row r="84" spans="1:9" x14ac:dyDescent="0.2">
      <c r="D84" s="302" t="s">
        <v>79</v>
      </c>
      <c r="E84" s="302"/>
      <c r="F84" s="226">
        <f>IRR(F77:F82)</f>
        <v>0.27370908040349584</v>
      </c>
      <c r="G84" s="3" t="s">
        <v>80</v>
      </c>
    </row>
    <row r="92" spans="1:9" x14ac:dyDescent="0.2">
      <c r="A92" s="3" t="s">
        <v>26</v>
      </c>
      <c r="B92" s="3">
        <v>39</v>
      </c>
      <c r="C92" s="3" t="s">
        <v>148</v>
      </c>
    </row>
    <row r="93" spans="1:9" ht="12.75" customHeight="1" x14ac:dyDescent="0.2"/>
    <row r="94" spans="1:9" ht="14.25" x14ac:dyDescent="0.2">
      <c r="C94" s="227" t="s">
        <v>143</v>
      </c>
      <c r="D94" s="228" t="s">
        <v>144</v>
      </c>
      <c r="E94" s="229" t="s">
        <v>316</v>
      </c>
      <c r="F94" s="228" t="s">
        <v>145</v>
      </c>
      <c r="G94" s="230" t="s">
        <v>146</v>
      </c>
      <c r="H94" s="228" t="s">
        <v>34</v>
      </c>
    </row>
    <row r="95" spans="1:9" ht="12.75" customHeight="1" x14ac:dyDescent="0.2">
      <c r="C95" s="165" t="s">
        <v>74</v>
      </c>
      <c r="D95" s="166">
        <f>F77</f>
        <v>-957764068.48397398</v>
      </c>
      <c r="E95" s="167"/>
      <c r="F95" s="166">
        <f>F77</f>
        <v>-957764068.48397398</v>
      </c>
      <c r="G95" s="148">
        <v>1</v>
      </c>
      <c r="H95" s="168">
        <f>F97/(-E98)</f>
        <v>0.78705794564566589</v>
      </c>
    </row>
    <row r="96" spans="1:9" ht="15" x14ac:dyDescent="0.2">
      <c r="C96" s="165" t="s">
        <v>8</v>
      </c>
      <c r="D96" s="166"/>
      <c r="E96" s="169">
        <f>F78</f>
        <v>-123291889.56147146</v>
      </c>
      <c r="F96" s="166">
        <f>F95+E96</f>
        <v>-1081055958.0454454</v>
      </c>
      <c r="G96" s="152">
        <f>G95</f>
        <v>1</v>
      </c>
      <c r="H96" s="153">
        <f>H95*12</f>
        <v>9.4446953477479916</v>
      </c>
    </row>
    <row r="97" spans="1:8" ht="15" x14ac:dyDescent="0.2">
      <c r="C97" s="165" t="s">
        <v>9</v>
      </c>
      <c r="D97" s="166"/>
      <c r="E97" s="169">
        <f>F79</f>
        <v>664270711.77277565</v>
      </c>
      <c r="F97" s="166">
        <f>E97+F96</f>
        <v>-416785246.27266979</v>
      </c>
    </row>
    <row r="98" spans="1:8" ht="15" x14ac:dyDescent="0.2">
      <c r="C98" s="165" t="s">
        <v>147</v>
      </c>
      <c r="D98" s="166"/>
      <c r="E98" s="169">
        <f>F80</f>
        <v>529548362.4534893</v>
      </c>
      <c r="F98" s="166">
        <f>E98+F97</f>
        <v>112763116.18081951</v>
      </c>
      <c r="G98" s="170"/>
    </row>
    <row r="99" spans="1:8" ht="15" x14ac:dyDescent="0.2">
      <c r="C99" s="165" t="s">
        <v>10</v>
      </c>
      <c r="D99" s="166"/>
      <c r="E99" s="169">
        <f>F81</f>
        <v>557956823.25086892</v>
      </c>
      <c r="F99" s="166">
        <f>E99+F98</f>
        <v>670719939.43168843</v>
      </c>
    </row>
    <row r="100" spans="1:8" ht="15" x14ac:dyDescent="0.2">
      <c r="C100" s="165" t="s">
        <v>11</v>
      </c>
      <c r="D100" s="166"/>
      <c r="E100" s="169">
        <f>F82</f>
        <v>592857933.06783986</v>
      </c>
      <c r="F100" s="166">
        <f>E100+F99</f>
        <v>1263577872.4995284</v>
      </c>
      <c r="H100" s="170"/>
    </row>
    <row r="103" spans="1:8" x14ac:dyDescent="0.2">
      <c r="C103" s="171"/>
      <c r="E103" s="116"/>
      <c r="F103" s="184" t="s">
        <v>146</v>
      </c>
      <c r="G103" s="184" t="s">
        <v>34</v>
      </c>
      <c r="H103" s="184" t="s">
        <v>171</v>
      </c>
    </row>
    <row r="104" spans="1:8" x14ac:dyDescent="0.2">
      <c r="E104" s="184" t="s">
        <v>149</v>
      </c>
      <c r="F104" s="16">
        <f>G96</f>
        <v>1</v>
      </c>
      <c r="G104" s="172">
        <f>ROUNDDOWN(H96,0)</f>
        <v>9</v>
      </c>
      <c r="H104" s="172">
        <f>(H96-G104)*30</f>
        <v>13.340860432439747</v>
      </c>
    </row>
    <row r="105" spans="1:8" x14ac:dyDescent="0.2">
      <c r="E105" s="2"/>
    </row>
    <row r="108" spans="1:8" x14ac:dyDescent="0.2">
      <c r="A108" s="3" t="s">
        <v>26</v>
      </c>
      <c r="B108" s="3">
        <v>40</v>
      </c>
      <c r="C108" s="3" t="s">
        <v>153</v>
      </c>
    </row>
    <row r="110" spans="1:8" x14ac:dyDescent="0.2">
      <c r="C110" s="185" t="s">
        <v>317</v>
      </c>
      <c r="D110" s="184" t="s">
        <v>8</v>
      </c>
      <c r="E110" s="231" t="s">
        <v>9</v>
      </c>
      <c r="F110" s="184" t="s">
        <v>147</v>
      </c>
      <c r="G110" s="184" t="s">
        <v>10</v>
      </c>
      <c r="H110" s="184" t="s">
        <v>11</v>
      </c>
    </row>
    <row r="111" spans="1:8" x14ac:dyDescent="0.2">
      <c r="C111" s="22" t="s">
        <v>84</v>
      </c>
      <c r="D111" s="166">
        <f>'COSTOS RESUMEN'!F18</f>
        <v>1167129148.5599999</v>
      </c>
      <c r="E111" s="167">
        <f>'COSTOS RESUMEN'!$G$34*(1+3%)*PROYECCIONES!G9</f>
        <v>2774176206.9618459</v>
      </c>
      <c r="F111" s="167">
        <f>'COSTOS RESUMEN'!$G$34*(1+3%)^2*PROYECCIONES!H9</f>
        <v>3000271567.8292365</v>
      </c>
      <c r="G111" s="167">
        <f>'COSTOS RESUMEN'!$G$34*(1+3%)^3*PROYECCIONES!I9</f>
        <v>3244793700.6073194</v>
      </c>
      <c r="H111" s="167">
        <f>'COSTOS RESUMEN'!$G$34*(1+3%)^4*PROYECCIONES!J9</f>
        <v>3509244387.2068162</v>
      </c>
    </row>
    <row r="112" spans="1:8" x14ac:dyDescent="0.2">
      <c r="C112" s="22" t="s">
        <v>150</v>
      </c>
      <c r="D112" s="166">
        <f>+PROYECCIONES!D17</f>
        <v>39900</v>
      </c>
      <c r="E112" s="166">
        <f>+PROYECCIONES!F17</f>
        <v>39900</v>
      </c>
      <c r="F112" s="166">
        <f>+PROYECCIONES!G17</f>
        <v>39900</v>
      </c>
      <c r="G112" s="166">
        <f>+PROYECCIONES!H17</f>
        <v>39900</v>
      </c>
      <c r="H112" s="166">
        <f>+PROYECCIONES!I17</f>
        <v>39900</v>
      </c>
    </row>
    <row r="113" spans="3:11" x14ac:dyDescent="0.2">
      <c r="C113" s="22" t="s">
        <v>151</v>
      </c>
      <c r="D113" s="166">
        <f>'COSTOS RESUMEN'!G35</f>
        <v>14033.290059518689</v>
      </c>
      <c r="E113" s="166">
        <f>+D113*(1+3%)</f>
        <v>14454.288761304251</v>
      </c>
      <c r="F113" s="166">
        <f>+E113*(1+3%)</f>
        <v>14887.917424143379</v>
      </c>
      <c r="G113" s="166">
        <f>+F113*(1+3%)</f>
        <v>15334.554946867682</v>
      </c>
      <c r="H113" s="166">
        <f>+G113*(1+3%)</f>
        <v>15794.591595273712</v>
      </c>
    </row>
    <row r="114" spans="3:11" ht="12.75" customHeight="1" x14ac:dyDescent="0.2">
      <c r="C114" s="184" t="s">
        <v>152</v>
      </c>
      <c r="D114" s="232">
        <f>D111/(D112-D113)</f>
        <v>45120.896752835462</v>
      </c>
      <c r="E114" s="232">
        <f>E111/(E112-E113)</f>
        <v>109023.33131656019</v>
      </c>
      <c r="F114" s="232">
        <f>F111/(F112-F113)</f>
        <v>119952.88911788995</v>
      </c>
      <c r="G114" s="232">
        <f>G111/(G112-G113)</f>
        <v>132087.72296163137</v>
      </c>
      <c r="H114" s="232">
        <f>H111/(H112-H113)</f>
        <v>145579.13013905907</v>
      </c>
    </row>
    <row r="115" spans="3:11" x14ac:dyDescent="0.2">
      <c r="E115" s="173"/>
      <c r="F115" s="173"/>
      <c r="G115" s="173"/>
      <c r="H115" s="173"/>
    </row>
    <row r="116" spans="3:11" x14ac:dyDescent="0.2">
      <c r="E116" s="173"/>
      <c r="F116" s="173"/>
      <c r="G116" s="173"/>
      <c r="H116" s="173"/>
    </row>
    <row r="117" spans="3:11" x14ac:dyDescent="0.2">
      <c r="E117" s="173"/>
      <c r="F117" s="173"/>
      <c r="G117" s="173"/>
      <c r="H117" s="173"/>
    </row>
    <row r="118" spans="3:11" x14ac:dyDescent="0.2">
      <c r="E118" s="173"/>
      <c r="F118" s="173"/>
      <c r="G118" s="173"/>
      <c r="H118" s="173"/>
    </row>
    <row r="119" spans="3:11" x14ac:dyDescent="0.2">
      <c r="E119" s="173"/>
      <c r="F119" s="173"/>
      <c r="G119" s="173"/>
      <c r="H119" s="173"/>
    </row>
    <row r="121" spans="3:11" x14ac:dyDescent="0.2">
      <c r="E121" s="174"/>
      <c r="F121" s="174"/>
      <c r="G121" s="174"/>
      <c r="H121" s="174"/>
      <c r="I121" s="174"/>
      <c r="J121" s="174"/>
      <c r="K121" s="174"/>
    </row>
    <row r="122" spans="3:11" x14ac:dyDescent="0.2">
      <c r="E122" s="174"/>
      <c r="F122" s="174"/>
      <c r="G122" s="174"/>
      <c r="H122" s="174"/>
      <c r="I122" s="174"/>
      <c r="J122" s="174"/>
      <c r="K122" s="174"/>
    </row>
    <row r="123" spans="3:11" x14ac:dyDescent="0.2">
      <c r="E123" s="174"/>
      <c r="F123" s="174"/>
      <c r="G123" s="174"/>
      <c r="H123" s="174"/>
      <c r="I123" s="174"/>
      <c r="J123" s="174"/>
      <c r="K123" s="174"/>
    </row>
    <row r="124" spans="3:11" x14ac:dyDescent="0.2">
      <c r="E124" s="174"/>
      <c r="F124" s="174"/>
      <c r="G124" s="174"/>
      <c r="H124" s="174"/>
      <c r="I124" s="174"/>
      <c r="J124" s="174"/>
      <c r="K124" s="174"/>
    </row>
    <row r="125" spans="3:11" x14ac:dyDescent="0.2">
      <c r="E125" s="174"/>
      <c r="F125" s="174"/>
      <c r="G125" s="174"/>
      <c r="H125" s="174"/>
      <c r="I125" s="174"/>
      <c r="J125" s="174"/>
      <c r="K125" s="174"/>
    </row>
    <row r="126" spans="3:11" x14ac:dyDescent="0.2">
      <c r="E126" s="174"/>
      <c r="F126" s="174"/>
      <c r="G126" s="174"/>
      <c r="H126" s="174"/>
      <c r="I126" s="174"/>
      <c r="J126" s="174"/>
      <c r="K126" s="174"/>
    </row>
    <row r="127" spans="3:11" x14ac:dyDescent="0.2">
      <c r="E127" s="174"/>
      <c r="F127" s="174"/>
      <c r="G127" s="174"/>
      <c r="H127" s="174"/>
      <c r="I127" s="174"/>
      <c r="J127" s="174"/>
      <c r="K127" s="174"/>
    </row>
    <row r="128" spans="3:11" x14ac:dyDescent="0.2">
      <c r="E128" s="174"/>
      <c r="F128" s="174"/>
      <c r="G128" s="174"/>
      <c r="H128" s="174"/>
      <c r="I128" s="174"/>
      <c r="J128" s="174"/>
      <c r="K128" s="174"/>
    </row>
    <row r="129" spans="5:11" x14ac:dyDescent="0.2">
      <c r="E129" s="174"/>
      <c r="F129" s="174"/>
      <c r="G129" s="174"/>
      <c r="H129" s="174"/>
      <c r="I129" s="174"/>
      <c r="J129" s="174"/>
      <c r="K129" s="174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PROM TAMAÑOS DEL PROYC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ARGUELLO</dc:creator>
  <cp:lastModifiedBy>PrimerUsuario</cp:lastModifiedBy>
  <dcterms:created xsi:type="dcterms:W3CDTF">2008-08-27T13:35:26Z</dcterms:created>
  <dcterms:modified xsi:type="dcterms:W3CDTF">2024-09-03T05:59:47Z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